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 firstSheet="14" activeTab="27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Z48" i="6" s="1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Q42" i="2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K40" i="3"/>
  <c r="J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G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V40" i="6" s="1"/>
  <c r="U39" i="6"/>
  <c r="T39" i="6"/>
  <c r="S39" i="6"/>
  <c r="R39" i="6"/>
  <c r="Q39" i="6"/>
  <c r="P39" i="6"/>
  <c r="O39" i="6"/>
  <c r="N39" i="6"/>
  <c r="M39" i="6"/>
  <c r="L39" i="6"/>
  <c r="K39" i="6"/>
  <c r="J39" i="6"/>
  <c r="J40" i="6" s="1"/>
  <c r="I39" i="6"/>
  <c r="H39" i="6"/>
  <c r="G39" i="6"/>
  <c r="F39" i="6"/>
  <c r="E39" i="6"/>
  <c r="D39" i="6"/>
  <c r="D40" i="6" s="1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L40" i="8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W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L40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I40" i="12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W40" i="13" s="1"/>
  <c r="V39" i="13"/>
  <c r="U39" i="13"/>
  <c r="T39" i="13"/>
  <c r="S39" i="13"/>
  <c r="R39" i="13"/>
  <c r="Q39" i="13"/>
  <c r="Q40" i="13" s="1"/>
  <c r="P39" i="13"/>
  <c r="O39" i="13"/>
  <c r="N39" i="13"/>
  <c r="M39" i="13"/>
  <c r="L39" i="13"/>
  <c r="K39" i="13"/>
  <c r="J39" i="13"/>
  <c r="I39" i="13"/>
  <c r="H39" i="13"/>
  <c r="G39" i="13"/>
  <c r="F39" i="13"/>
  <c r="E39" i="13"/>
  <c r="E40" i="13" s="1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G40" i="15"/>
  <c r="AA39" i="15"/>
  <c r="Y39" i="15"/>
  <c r="X39" i="15"/>
  <c r="Z39" i="15" s="1"/>
  <c r="W39" i="15"/>
  <c r="V39" i="15"/>
  <c r="V40" i="15" s="1"/>
  <c r="U39" i="15"/>
  <c r="U40" i="15" s="1"/>
  <c r="T39" i="15"/>
  <c r="S39" i="15"/>
  <c r="R39" i="15"/>
  <c r="Q39" i="15"/>
  <c r="P39" i="15"/>
  <c r="P40" i="15" s="1"/>
  <c r="O39" i="15"/>
  <c r="N39" i="15"/>
  <c r="M39" i="15"/>
  <c r="L39" i="15"/>
  <c r="K39" i="15"/>
  <c r="J39" i="15"/>
  <c r="J40" i="15" s="1"/>
  <c r="I39" i="15"/>
  <c r="I40" i="15" s="1"/>
  <c r="H39" i="15"/>
  <c r="G39" i="15"/>
  <c r="F39" i="15"/>
  <c r="E39" i="15"/>
  <c r="D39" i="15"/>
  <c r="D40" i="15" s="1"/>
  <c r="C39" i="15"/>
  <c r="C40" i="15" s="1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U40" i="17" s="1"/>
  <c r="T39" i="17"/>
  <c r="T40" i="17" s="1"/>
  <c r="S39" i="17"/>
  <c r="R39" i="17"/>
  <c r="Q39" i="17"/>
  <c r="P39" i="17"/>
  <c r="O39" i="17"/>
  <c r="N39" i="17"/>
  <c r="N40" i="17" s="1"/>
  <c r="M39" i="17"/>
  <c r="L39" i="17"/>
  <c r="K39" i="17"/>
  <c r="J39" i="17"/>
  <c r="I39" i="17"/>
  <c r="I40" i="17" s="1"/>
  <c r="H39" i="17"/>
  <c r="H40" i="17" s="1"/>
  <c r="G39" i="17"/>
  <c r="F39" i="17"/>
  <c r="E39" i="17"/>
  <c r="D39" i="17"/>
  <c r="C39" i="17"/>
  <c r="C40" i="17" s="1"/>
  <c r="AA39" i="18"/>
  <c r="AA40" i="18" s="1"/>
  <c r="Z39" i="18"/>
  <c r="Y39" i="18"/>
  <c r="X39" i="18"/>
  <c r="W39" i="18"/>
  <c r="V39" i="18"/>
  <c r="V40" i="18" s="1"/>
  <c r="U39" i="18"/>
  <c r="U40" i="18" s="1"/>
  <c r="T39" i="18"/>
  <c r="S39" i="18"/>
  <c r="R39" i="18"/>
  <c r="Q39" i="18"/>
  <c r="P39" i="18"/>
  <c r="P40" i="18" s="1"/>
  <c r="O39" i="18"/>
  <c r="O40" i="18" s="1"/>
  <c r="N39" i="18"/>
  <c r="M39" i="18"/>
  <c r="L39" i="18"/>
  <c r="K39" i="18"/>
  <c r="J39" i="18"/>
  <c r="J40" i="18" s="1"/>
  <c r="I39" i="18"/>
  <c r="I40" i="18" s="1"/>
  <c r="H39" i="18"/>
  <c r="G39" i="18"/>
  <c r="F39" i="18"/>
  <c r="E39" i="18"/>
  <c r="D39" i="18"/>
  <c r="D40" i="18" s="1"/>
  <c r="C39" i="18"/>
  <c r="C40" i="18" s="1"/>
  <c r="AA39" i="19"/>
  <c r="Y39" i="19"/>
  <c r="X39" i="19"/>
  <c r="Z39" i="19" s="1"/>
  <c r="W39" i="19"/>
  <c r="V39" i="19"/>
  <c r="V40" i="19" s="1"/>
  <c r="U39" i="19"/>
  <c r="U40" i="19" s="1"/>
  <c r="T39" i="19"/>
  <c r="S39" i="19"/>
  <c r="R39" i="19"/>
  <c r="Q39" i="19"/>
  <c r="P39" i="19"/>
  <c r="P40" i="19" s="1"/>
  <c r="O39" i="19"/>
  <c r="O40" i="19" s="1"/>
  <c r="N39" i="19"/>
  <c r="M39" i="19"/>
  <c r="L39" i="19"/>
  <c r="K39" i="19"/>
  <c r="J39" i="19"/>
  <c r="J40" i="19" s="1"/>
  <c r="I39" i="19"/>
  <c r="I40" i="19" s="1"/>
  <c r="H39" i="19"/>
  <c r="G39" i="19"/>
  <c r="F39" i="19"/>
  <c r="E39" i="19"/>
  <c r="D39" i="19"/>
  <c r="D40" i="19" s="1"/>
  <c r="C39" i="19"/>
  <c r="C40" i="19" s="1"/>
  <c r="AA39" i="20"/>
  <c r="Y39" i="20"/>
  <c r="X39" i="20"/>
  <c r="Z39" i="20" s="1"/>
  <c r="W39" i="20"/>
  <c r="V39" i="20"/>
  <c r="V40" i="20" s="1"/>
  <c r="U39" i="20"/>
  <c r="U40" i="20" s="1"/>
  <c r="T39" i="20"/>
  <c r="S39" i="20"/>
  <c r="R39" i="20"/>
  <c r="Q39" i="20"/>
  <c r="P39" i="20"/>
  <c r="P40" i="20" s="1"/>
  <c r="O39" i="20"/>
  <c r="O40" i="20" s="1"/>
  <c r="N39" i="20"/>
  <c r="M39" i="20"/>
  <c r="L39" i="20"/>
  <c r="K39" i="20"/>
  <c r="J39" i="20"/>
  <c r="J40" i="20" s="1"/>
  <c r="I39" i="20"/>
  <c r="I40" i="20" s="1"/>
  <c r="H39" i="20"/>
  <c r="G39" i="20"/>
  <c r="F39" i="20"/>
  <c r="E39" i="20"/>
  <c r="D39" i="20"/>
  <c r="D40" i="20" s="1"/>
  <c r="C39" i="20"/>
  <c r="C40" i="20" s="1"/>
  <c r="AA39" i="21"/>
  <c r="Y39" i="21"/>
  <c r="X39" i="21"/>
  <c r="Z39" i="21" s="1"/>
  <c r="W39" i="21"/>
  <c r="V39" i="21"/>
  <c r="V40" i="21" s="1"/>
  <c r="U39" i="21"/>
  <c r="U40" i="21" s="1"/>
  <c r="T39" i="21"/>
  <c r="S39" i="21"/>
  <c r="R39" i="21"/>
  <c r="Q39" i="21"/>
  <c r="P39" i="21"/>
  <c r="P40" i="21" s="1"/>
  <c r="O39" i="21"/>
  <c r="O40" i="21" s="1"/>
  <c r="N39" i="21"/>
  <c r="M39" i="21"/>
  <c r="L39" i="21"/>
  <c r="K39" i="21"/>
  <c r="J39" i="21"/>
  <c r="J40" i="21" s="1"/>
  <c r="I39" i="21"/>
  <c r="I40" i="21" s="1"/>
  <c r="H39" i="21"/>
  <c r="G39" i="21"/>
  <c r="F39" i="21"/>
  <c r="E39" i="21"/>
  <c r="D39" i="21"/>
  <c r="D40" i="21" s="1"/>
  <c r="C39" i="21"/>
  <c r="C40" i="21" s="1"/>
  <c r="AA39" i="22"/>
  <c r="Y39" i="22"/>
  <c r="X39" i="22"/>
  <c r="Z39" i="22" s="1"/>
  <c r="W39" i="22"/>
  <c r="V39" i="22"/>
  <c r="V40" i="22" s="1"/>
  <c r="U39" i="22"/>
  <c r="U40" i="22" s="1"/>
  <c r="T39" i="22"/>
  <c r="S39" i="22"/>
  <c r="R39" i="22"/>
  <c r="Q39" i="22"/>
  <c r="P39" i="22"/>
  <c r="P40" i="22" s="1"/>
  <c r="O39" i="22"/>
  <c r="O40" i="22" s="1"/>
  <c r="N39" i="22"/>
  <c r="M39" i="22"/>
  <c r="L39" i="22"/>
  <c r="K39" i="22"/>
  <c r="J39" i="22"/>
  <c r="J40" i="22" s="1"/>
  <c r="I39" i="22"/>
  <c r="I40" i="22" s="1"/>
  <c r="H39" i="22"/>
  <c r="G39" i="22"/>
  <c r="F39" i="22"/>
  <c r="E39" i="22"/>
  <c r="D39" i="22"/>
  <c r="D40" i="22" s="1"/>
  <c r="C39" i="22"/>
  <c r="C40" i="22" s="1"/>
  <c r="AA39" i="23"/>
  <c r="Y39" i="23"/>
  <c r="X39" i="23"/>
  <c r="Z39" i="23" s="1"/>
  <c r="W39" i="23"/>
  <c r="V39" i="23"/>
  <c r="V40" i="23" s="1"/>
  <c r="U39" i="23"/>
  <c r="U40" i="23" s="1"/>
  <c r="T39" i="23"/>
  <c r="S39" i="23"/>
  <c r="R39" i="23"/>
  <c r="Q39" i="23"/>
  <c r="P39" i="23"/>
  <c r="P40" i="23" s="1"/>
  <c r="O39" i="23"/>
  <c r="O40" i="23" s="1"/>
  <c r="N39" i="23"/>
  <c r="M39" i="23"/>
  <c r="L39" i="23"/>
  <c r="K39" i="23"/>
  <c r="J39" i="23"/>
  <c r="J40" i="23" s="1"/>
  <c r="I39" i="23"/>
  <c r="I40" i="23" s="1"/>
  <c r="H39" i="23"/>
  <c r="G39" i="23"/>
  <c r="F39" i="23"/>
  <c r="E39" i="23"/>
  <c r="D39" i="23"/>
  <c r="D40" i="23" s="1"/>
  <c r="C39" i="23"/>
  <c r="C40" i="23" s="1"/>
  <c r="AA39" i="24"/>
  <c r="Z39" i="24"/>
  <c r="Y39" i="24"/>
  <c r="X39" i="24"/>
  <c r="W39" i="24"/>
  <c r="W40" i="24" s="1"/>
  <c r="V39" i="24"/>
  <c r="V40" i="24" s="1"/>
  <c r="U39" i="24"/>
  <c r="T39" i="24"/>
  <c r="S39" i="24"/>
  <c r="R39" i="24"/>
  <c r="Q39" i="24"/>
  <c r="Q40" i="24" s="1"/>
  <c r="P39" i="24"/>
  <c r="P40" i="24" s="1"/>
  <c r="O39" i="24"/>
  <c r="N39" i="24"/>
  <c r="M39" i="24"/>
  <c r="L39" i="24"/>
  <c r="K39" i="24"/>
  <c r="K40" i="24" s="1"/>
  <c r="J39" i="24"/>
  <c r="J40" i="24" s="1"/>
  <c r="I39" i="24"/>
  <c r="H39" i="24"/>
  <c r="G39" i="24"/>
  <c r="F39" i="24"/>
  <c r="E39" i="24"/>
  <c r="E40" i="24" s="1"/>
  <c r="D39" i="24"/>
  <c r="D40" i="24" s="1"/>
  <c r="C39" i="24"/>
  <c r="AA39" i="25"/>
  <c r="Y39" i="25"/>
  <c r="X39" i="25"/>
  <c r="Z39" i="25" s="1"/>
  <c r="W39" i="25"/>
  <c r="W40" i="25" s="1"/>
  <c r="V39" i="25"/>
  <c r="V40" i="25" s="1"/>
  <c r="U39" i="25"/>
  <c r="T39" i="25"/>
  <c r="S39" i="25"/>
  <c r="R39" i="25"/>
  <c r="Q39" i="25"/>
  <c r="Q40" i="25" s="1"/>
  <c r="P39" i="25"/>
  <c r="P40" i="25" s="1"/>
  <c r="O39" i="25"/>
  <c r="N39" i="25"/>
  <c r="M39" i="25"/>
  <c r="L39" i="25"/>
  <c r="K39" i="25"/>
  <c r="K40" i="25" s="1"/>
  <c r="J39" i="25"/>
  <c r="J40" i="25" s="1"/>
  <c r="I39" i="25"/>
  <c r="H39" i="25"/>
  <c r="G39" i="25"/>
  <c r="F39" i="25"/>
  <c r="E39" i="25"/>
  <c r="E40" i="25" s="1"/>
  <c r="D39" i="25"/>
  <c r="D40" i="25" s="1"/>
  <c r="C39" i="25"/>
  <c r="AA39" i="26"/>
  <c r="Y39" i="26"/>
  <c r="X39" i="26"/>
  <c r="Z39" i="26" s="1"/>
  <c r="W39" i="26"/>
  <c r="W40" i="26" s="1"/>
  <c r="V39" i="26"/>
  <c r="V40" i="26" s="1"/>
  <c r="U39" i="26"/>
  <c r="T39" i="26"/>
  <c r="S39" i="26"/>
  <c r="R39" i="26"/>
  <c r="Q39" i="26"/>
  <c r="Q40" i="26" s="1"/>
  <c r="P39" i="26"/>
  <c r="P40" i="26" s="1"/>
  <c r="O39" i="26"/>
  <c r="N39" i="26"/>
  <c r="M39" i="26"/>
  <c r="L39" i="26"/>
  <c r="K39" i="26"/>
  <c r="K40" i="26" s="1"/>
  <c r="J39" i="26"/>
  <c r="J40" i="26" s="1"/>
  <c r="I39" i="26"/>
  <c r="H39" i="26"/>
  <c r="G39" i="26"/>
  <c r="F39" i="26"/>
  <c r="E39" i="26"/>
  <c r="E40" i="26" s="1"/>
  <c r="D39" i="26"/>
  <c r="D40" i="26" s="1"/>
  <c r="C39" i="26"/>
  <c r="O40" i="27"/>
  <c r="AA39" i="27"/>
  <c r="Y39" i="27"/>
  <c r="X39" i="27"/>
  <c r="W39" i="27"/>
  <c r="V39" i="27"/>
  <c r="U39" i="27"/>
  <c r="U40" i="27" s="1"/>
  <c r="T39" i="27"/>
  <c r="S39" i="27"/>
  <c r="R39" i="27"/>
  <c r="Q39" i="27"/>
  <c r="P39" i="27"/>
  <c r="O39" i="27"/>
  <c r="N39" i="27"/>
  <c r="M39" i="27"/>
  <c r="L39" i="27"/>
  <c r="K39" i="27"/>
  <c r="J39" i="27"/>
  <c r="I39" i="27"/>
  <c r="I40" i="27" s="1"/>
  <c r="H39" i="27"/>
  <c r="G39" i="27"/>
  <c r="F39" i="27"/>
  <c r="E39" i="27"/>
  <c r="D39" i="27"/>
  <c r="C39" i="27"/>
  <c r="C40" i="27" s="1"/>
  <c r="Y40" i="28"/>
  <c r="I40" i="28"/>
  <c r="AA39" i="28"/>
  <c r="Y39" i="28"/>
  <c r="X39" i="28"/>
  <c r="Z39" i="28" s="1"/>
  <c r="W39" i="28"/>
  <c r="W40" i="28" s="1"/>
  <c r="V39" i="28"/>
  <c r="U39" i="28"/>
  <c r="T39" i="28"/>
  <c r="S39" i="28"/>
  <c r="R39" i="28"/>
  <c r="R40" i="28" s="1"/>
  <c r="Q39" i="28"/>
  <c r="P39" i="28"/>
  <c r="O39" i="28"/>
  <c r="N39" i="28"/>
  <c r="M39" i="28"/>
  <c r="L39" i="28"/>
  <c r="L40" i="28" s="1"/>
  <c r="K39" i="28"/>
  <c r="K40" i="28" s="1"/>
  <c r="J39" i="28"/>
  <c r="I39" i="28"/>
  <c r="H39" i="28"/>
  <c r="G39" i="28"/>
  <c r="F39" i="28"/>
  <c r="F40" i="28" s="1"/>
  <c r="E39" i="28"/>
  <c r="E40" i="28" s="1"/>
  <c r="D39" i="28"/>
  <c r="C39" i="28"/>
  <c r="S40" i="1"/>
  <c r="AA39" i="1"/>
  <c r="Y39" i="1"/>
  <c r="Y40" i="1" s="1"/>
  <c r="X39" i="1"/>
  <c r="Z39" i="1" s="1"/>
  <c r="W39" i="1"/>
  <c r="V39" i="1"/>
  <c r="U39" i="1"/>
  <c r="T39" i="1"/>
  <c r="S39" i="1"/>
  <c r="R39" i="1"/>
  <c r="R40" i="1" s="1"/>
  <c r="Q39" i="1"/>
  <c r="P39" i="1"/>
  <c r="O39" i="1"/>
  <c r="N39" i="1"/>
  <c r="M39" i="1"/>
  <c r="M40" i="1" s="1"/>
  <c r="L39" i="1"/>
  <c r="L40" i="1" s="1"/>
  <c r="K39" i="1"/>
  <c r="J39" i="1"/>
  <c r="I39" i="1"/>
  <c r="H39" i="1"/>
  <c r="G39" i="1"/>
  <c r="F39" i="1"/>
  <c r="F40" i="1" s="1"/>
  <c r="E39" i="1"/>
  <c r="D39" i="1"/>
  <c r="C39" i="1"/>
  <c r="AA34" i="2"/>
  <c r="Y34" i="2"/>
  <c r="Y40" i="2" s="1"/>
  <c r="X34" i="2"/>
  <c r="W34" i="2"/>
  <c r="V34" i="2"/>
  <c r="U34" i="2"/>
  <c r="U40" i="2" s="1"/>
  <c r="T34" i="2"/>
  <c r="T40" i="2" s="1"/>
  <c r="S34" i="2"/>
  <c r="R34" i="2"/>
  <c r="Q34" i="2"/>
  <c r="Q40" i="2" s="1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AA40" i="3" s="1"/>
  <c r="Z34" i="3"/>
  <c r="Y34" i="3"/>
  <c r="X34" i="3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J34" i="3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Z34" i="5" s="1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N40" i="5" s="1"/>
  <c r="M34" i="5"/>
  <c r="L34" i="5"/>
  <c r="K34" i="5"/>
  <c r="K40" i="5" s="1"/>
  <c r="J34" i="5"/>
  <c r="J40" i="5" s="1"/>
  <c r="I34" i="5"/>
  <c r="H34" i="5"/>
  <c r="G34" i="5"/>
  <c r="F34" i="5"/>
  <c r="F40" i="5" s="1"/>
  <c r="E34" i="5"/>
  <c r="D34" i="5"/>
  <c r="C34" i="5"/>
  <c r="C40" i="5" s="1"/>
  <c r="AA34" i="6"/>
  <c r="Y34" i="6"/>
  <c r="X34" i="6"/>
  <c r="X40" i="6" s="1"/>
  <c r="W34" i="6"/>
  <c r="V34" i="6"/>
  <c r="U34" i="6"/>
  <c r="U40" i="6" s="1"/>
  <c r="T34" i="6"/>
  <c r="T40" i="6" s="1"/>
  <c r="S34" i="6"/>
  <c r="R34" i="6"/>
  <c r="Q34" i="6"/>
  <c r="Q40" i="6" s="1"/>
  <c r="P34" i="6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C34" i="6"/>
  <c r="AA34" i="7"/>
  <c r="AA40" i="7" s="1"/>
  <c r="Z34" i="7"/>
  <c r="Y34" i="7"/>
  <c r="X34" i="7"/>
  <c r="W34" i="7"/>
  <c r="W40" i="7" s="1"/>
  <c r="V34" i="7"/>
  <c r="V40" i="7" s="1"/>
  <c r="U34" i="7"/>
  <c r="T34" i="7"/>
  <c r="S34" i="7"/>
  <c r="S40" i="7" s="1"/>
  <c r="R34" i="7"/>
  <c r="R40" i="7" s="1"/>
  <c r="Q34" i="7"/>
  <c r="P34" i="7"/>
  <c r="O34" i="7"/>
  <c r="O40" i="7" s="1"/>
  <c r="N34" i="7"/>
  <c r="N40" i="7" s="1"/>
  <c r="M34" i="7"/>
  <c r="L34" i="7"/>
  <c r="K34" i="7"/>
  <c r="K40" i="7" s="1"/>
  <c r="J34" i="7"/>
  <c r="J40" i="7" s="1"/>
  <c r="I34" i="7"/>
  <c r="H34" i="7"/>
  <c r="G34" i="7"/>
  <c r="G40" i="7" s="1"/>
  <c r="F34" i="7"/>
  <c r="F40" i="7" s="1"/>
  <c r="E34" i="7"/>
  <c r="D34" i="7"/>
  <c r="C34" i="7"/>
  <c r="C40" i="7" s="1"/>
  <c r="AA34" i="8"/>
  <c r="Y34" i="8"/>
  <c r="Y40" i="8" s="1"/>
  <c r="X34" i="8"/>
  <c r="W34" i="8"/>
  <c r="V34" i="8"/>
  <c r="U34" i="8"/>
  <c r="U40" i="8" s="1"/>
  <c r="T34" i="8"/>
  <c r="T40" i="8" s="1"/>
  <c r="S34" i="8"/>
  <c r="R34" i="8"/>
  <c r="Q34" i="8"/>
  <c r="Q40" i="8" s="1"/>
  <c r="P34" i="8"/>
  <c r="P40" i="8" s="1"/>
  <c r="O34" i="8"/>
  <c r="N34" i="8"/>
  <c r="M34" i="8"/>
  <c r="M40" i="8" s="1"/>
  <c r="L34" i="8"/>
  <c r="K34" i="8"/>
  <c r="J34" i="8"/>
  <c r="I34" i="8"/>
  <c r="I40" i="8" s="1"/>
  <c r="H34" i="8"/>
  <c r="H40" i="8" s="1"/>
  <c r="G34" i="8"/>
  <c r="F34" i="8"/>
  <c r="E34" i="8"/>
  <c r="E40" i="8" s="1"/>
  <c r="D34" i="8"/>
  <c r="D40" i="8" s="1"/>
  <c r="C34" i="8"/>
  <c r="AA34" i="9"/>
  <c r="AA40" i="9" s="1"/>
  <c r="Y34" i="9"/>
  <c r="X34" i="9"/>
  <c r="Z34" i="9" s="1"/>
  <c r="W34" i="9"/>
  <c r="V34" i="9"/>
  <c r="V40" i="9" s="1"/>
  <c r="U34" i="9"/>
  <c r="T34" i="9"/>
  <c r="S34" i="9"/>
  <c r="S40" i="9" s="1"/>
  <c r="R34" i="9"/>
  <c r="R40" i="9" s="1"/>
  <c r="Q34" i="9"/>
  <c r="P34" i="9"/>
  <c r="O34" i="9"/>
  <c r="O40" i="9" s="1"/>
  <c r="N34" i="9"/>
  <c r="N40" i="9" s="1"/>
  <c r="M34" i="9"/>
  <c r="L34" i="9"/>
  <c r="K34" i="9"/>
  <c r="K40" i="9" s="1"/>
  <c r="J34" i="9"/>
  <c r="J40" i="9" s="1"/>
  <c r="I34" i="9"/>
  <c r="H34" i="9"/>
  <c r="G34" i="9"/>
  <c r="G40" i="9" s="1"/>
  <c r="F34" i="9"/>
  <c r="F40" i="9" s="1"/>
  <c r="E34" i="9"/>
  <c r="D34" i="9"/>
  <c r="C34" i="9"/>
  <c r="C40" i="9" s="1"/>
  <c r="AA34" i="10"/>
  <c r="Y34" i="10"/>
  <c r="Y40" i="10" s="1"/>
  <c r="X34" i="10"/>
  <c r="X40" i="10" s="1"/>
  <c r="Z40" i="10" s="1"/>
  <c r="W34" i="10"/>
  <c r="V34" i="10"/>
  <c r="U34" i="10"/>
  <c r="U40" i="10" s="1"/>
  <c r="T34" i="10"/>
  <c r="T40" i="10" s="1"/>
  <c r="S34" i="10"/>
  <c r="R34" i="10"/>
  <c r="Q34" i="10"/>
  <c r="Q40" i="10" s="1"/>
  <c r="P34" i="10"/>
  <c r="P40" i="10" s="1"/>
  <c r="O34" i="10"/>
  <c r="N34" i="10"/>
  <c r="M34" i="10"/>
  <c r="M40" i="10" s="1"/>
  <c r="L34" i="10"/>
  <c r="K34" i="10"/>
  <c r="J34" i="10"/>
  <c r="I34" i="10"/>
  <c r="I40" i="10" s="1"/>
  <c r="H34" i="10"/>
  <c r="H40" i="10" s="1"/>
  <c r="G34" i="10"/>
  <c r="F34" i="10"/>
  <c r="E34" i="10"/>
  <c r="E40" i="10" s="1"/>
  <c r="D34" i="10"/>
  <c r="D40" i="10" s="1"/>
  <c r="C34" i="10"/>
  <c r="AA34" i="11"/>
  <c r="AA40" i="11" s="1"/>
  <c r="Y34" i="11"/>
  <c r="X34" i="11"/>
  <c r="Z34" i="11" s="1"/>
  <c r="W34" i="11"/>
  <c r="W40" i="11" s="1"/>
  <c r="V34" i="11"/>
  <c r="V40" i="11" s="1"/>
  <c r="U34" i="11"/>
  <c r="T34" i="11"/>
  <c r="S34" i="11"/>
  <c r="S40" i="11" s="1"/>
  <c r="R34" i="11"/>
  <c r="R40" i="11" s="1"/>
  <c r="Q34" i="11"/>
  <c r="P34" i="11"/>
  <c r="O34" i="11"/>
  <c r="O40" i="11" s="1"/>
  <c r="N34" i="11"/>
  <c r="N40" i="11" s="1"/>
  <c r="M34" i="11"/>
  <c r="L34" i="1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C34" i="11"/>
  <c r="C40" i="11" s="1"/>
  <c r="AA34" i="12"/>
  <c r="Y34" i="12"/>
  <c r="Y40" i="12" s="1"/>
  <c r="X34" i="12"/>
  <c r="W34" i="12"/>
  <c r="V34" i="12"/>
  <c r="U34" i="12"/>
  <c r="U40" i="12" s="1"/>
  <c r="T34" i="12"/>
  <c r="T40" i="12" s="1"/>
  <c r="S34" i="12"/>
  <c r="R34" i="12"/>
  <c r="R40" i="12" s="1"/>
  <c r="Q34" i="12"/>
  <c r="Q40" i="12" s="1"/>
  <c r="P34" i="12"/>
  <c r="P40" i="12" s="1"/>
  <c r="O34" i="12"/>
  <c r="N34" i="12"/>
  <c r="M34" i="12"/>
  <c r="M40" i="12" s="1"/>
  <c r="L34" i="12"/>
  <c r="L40" i="12" s="1"/>
  <c r="K34" i="12"/>
  <c r="J34" i="12"/>
  <c r="I34" i="12"/>
  <c r="H34" i="12"/>
  <c r="H40" i="12" s="1"/>
  <c r="G34" i="12"/>
  <c r="F34" i="12"/>
  <c r="E34" i="12"/>
  <c r="E40" i="12" s="1"/>
  <c r="D34" i="12"/>
  <c r="D40" i="12" s="1"/>
  <c r="C34" i="12"/>
  <c r="AA34" i="13"/>
  <c r="Y34" i="13"/>
  <c r="X34" i="13"/>
  <c r="Z34" i="13" s="1"/>
  <c r="W34" i="13"/>
  <c r="V34" i="13"/>
  <c r="V40" i="13" s="1"/>
  <c r="U34" i="13"/>
  <c r="T34" i="13"/>
  <c r="S34" i="13"/>
  <c r="R34" i="13"/>
  <c r="R40" i="13" s="1"/>
  <c r="Q34" i="13"/>
  <c r="P34" i="13"/>
  <c r="P40" i="13" s="1"/>
  <c r="O34" i="13"/>
  <c r="N34" i="13"/>
  <c r="N40" i="13" s="1"/>
  <c r="M34" i="13"/>
  <c r="L34" i="13"/>
  <c r="K34" i="13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X34" i="14"/>
  <c r="W34" i="14"/>
  <c r="V34" i="14"/>
  <c r="U34" i="14"/>
  <c r="U40" i="14" s="1"/>
  <c r="T34" i="14"/>
  <c r="S34" i="14"/>
  <c r="R34" i="14"/>
  <c r="Q34" i="14"/>
  <c r="Q40" i="14" s="1"/>
  <c r="P34" i="14"/>
  <c r="O34" i="14"/>
  <c r="N34" i="14"/>
  <c r="M34" i="14"/>
  <c r="M40" i="14" s="1"/>
  <c r="L34" i="14"/>
  <c r="K34" i="14"/>
  <c r="J34" i="14"/>
  <c r="I34" i="14"/>
  <c r="I40" i="14" s="1"/>
  <c r="H34" i="14"/>
  <c r="G34" i="14"/>
  <c r="F34" i="14"/>
  <c r="E34" i="14"/>
  <c r="E40" i="14" s="1"/>
  <c r="D34" i="14"/>
  <c r="C34" i="14"/>
  <c r="AA34" i="15"/>
  <c r="AA40" i="15" s="1"/>
  <c r="Y34" i="15"/>
  <c r="X34" i="15"/>
  <c r="Z34" i="15" s="1"/>
  <c r="W34" i="15"/>
  <c r="W40" i="15" s="1"/>
  <c r="V34" i="15"/>
  <c r="U34" i="15"/>
  <c r="T34" i="15"/>
  <c r="S34" i="15"/>
  <c r="S40" i="15" s="1"/>
  <c r="R34" i="15"/>
  <c r="Q34" i="15"/>
  <c r="P34" i="15"/>
  <c r="O34" i="15"/>
  <c r="N34" i="15"/>
  <c r="M34" i="15"/>
  <c r="L34" i="15"/>
  <c r="K34" i="15"/>
  <c r="K40" i="15" s="1"/>
  <c r="J34" i="15"/>
  <c r="I34" i="15"/>
  <c r="H34" i="15"/>
  <c r="G34" i="15"/>
  <c r="F34" i="15"/>
  <c r="E34" i="15"/>
  <c r="D34" i="15"/>
  <c r="C34" i="15"/>
  <c r="AA34" i="16"/>
  <c r="Y34" i="16"/>
  <c r="Y40" i="16" s="1"/>
  <c r="X34" i="16"/>
  <c r="Z34" i="16" s="1"/>
  <c r="W34" i="16"/>
  <c r="V34" i="16"/>
  <c r="U34" i="16"/>
  <c r="U40" i="16" s="1"/>
  <c r="T34" i="16"/>
  <c r="S34" i="16"/>
  <c r="R34" i="16"/>
  <c r="Q34" i="16"/>
  <c r="Q40" i="16" s="1"/>
  <c r="P34" i="16"/>
  <c r="O34" i="16"/>
  <c r="N34" i="16"/>
  <c r="M34" i="16"/>
  <c r="M40" i="16" s="1"/>
  <c r="L34" i="16"/>
  <c r="K34" i="16"/>
  <c r="J34" i="16"/>
  <c r="I34" i="16"/>
  <c r="I40" i="16" s="1"/>
  <c r="H34" i="16"/>
  <c r="G34" i="16"/>
  <c r="F34" i="16"/>
  <c r="E34" i="16"/>
  <c r="E40" i="16" s="1"/>
  <c r="D34" i="16"/>
  <c r="C34" i="16"/>
  <c r="AA34" i="17"/>
  <c r="AA40" i="17" s="1"/>
  <c r="Y34" i="17"/>
  <c r="X34" i="17"/>
  <c r="Z34" i="17" s="1"/>
  <c r="W34" i="17"/>
  <c r="W40" i="17" s="1"/>
  <c r="V34" i="17"/>
  <c r="U34" i="17"/>
  <c r="T34" i="17"/>
  <c r="S34" i="17"/>
  <c r="S40" i="17" s="1"/>
  <c r="R34" i="17"/>
  <c r="Q34" i="17"/>
  <c r="P34" i="17"/>
  <c r="O34" i="17"/>
  <c r="N34" i="17"/>
  <c r="M34" i="17"/>
  <c r="L34" i="17"/>
  <c r="K34" i="17"/>
  <c r="K40" i="17" s="1"/>
  <c r="J34" i="17"/>
  <c r="I34" i="17"/>
  <c r="H34" i="17"/>
  <c r="G34" i="17"/>
  <c r="G40" i="17" s="1"/>
  <c r="F34" i="17"/>
  <c r="E34" i="17"/>
  <c r="D34" i="17"/>
  <c r="C34" i="17"/>
  <c r="AA34" i="18"/>
  <c r="Y34" i="18"/>
  <c r="X34" i="18"/>
  <c r="Z34" i="18" s="1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X34" i="19"/>
  <c r="Z34" i="19" s="1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Y34" i="21"/>
  <c r="X34" i="21"/>
  <c r="Z34" i="21" s="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F34" i="21"/>
  <c r="E34" i="21"/>
  <c r="D34" i="21"/>
  <c r="C34" i="21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K34" i="22"/>
  <c r="J34" i="22"/>
  <c r="I34" i="22"/>
  <c r="H34" i="22"/>
  <c r="G34" i="22"/>
  <c r="F34" i="22"/>
  <c r="E34" i="22"/>
  <c r="D34" i="22"/>
  <c r="C34" i="22"/>
  <c r="AA34" i="23"/>
  <c r="Y34" i="23"/>
  <c r="X34" i="23"/>
  <c r="Z34" i="23" s="1"/>
  <c r="W34" i="23"/>
  <c r="V34" i="23"/>
  <c r="U34" i="23"/>
  <c r="T34" i="23"/>
  <c r="S34" i="23"/>
  <c r="R34" i="23"/>
  <c r="Q34" i="23"/>
  <c r="P34" i="23"/>
  <c r="O34" i="23"/>
  <c r="N34" i="23"/>
  <c r="M34" i="23"/>
  <c r="L34" i="23"/>
  <c r="K34" i="23"/>
  <c r="J34" i="23"/>
  <c r="I34" i="23"/>
  <c r="H34" i="23"/>
  <c r="G34" i="23"/>
  <c r="F34" i="23"/>
  <c r="E34" i="23"/>
  <c r="D34" i="23"/>
  <c r="C34" i="23"/>
  <c r="AA34" i="24"/>
  <c r="Y34" i="24"/>
  <c r="X34" i="24"/>
  <c r="Z34" i="24" s="1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H34" i="24"/>
  <c r="G34" i="24"/>
  <c r="F34" i="24"/>
  <c r="E34" i="24"/>
  <c r="D34" i="24"/>
  <c r="C34" i="24"/>
  <c r="AA34" i="25"/>
  <c r="Y34" i="25"/>
  <c r="X34" i="25"/>
  <c r="Z34" i="25" s="1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AA34" i="26"/>
  <c r="Z34" i="26"/>
  <c r="Y34" i="26"/>
  <c r="X34" i="26"/>
  <c r="W34" i="26"/>
  <c r="V34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H34" i="26"/>
  <c r="G34" i="26"/>
  <c r="F34" i="26"/>
  <c r="E34" i="26"/>
  <c r="D34" i="26"/>
  <c r="C34" i="26"/>
  <c r="AA34" i="27"/>
  <c r="Y34" i="27"/>
  <c r="X34" i="27"/>
  <c r="Z34" i="27" s="1"/>
  <c r="W34" i="27"/>
  <c r="W40" i="27" s="1"/>
  <c r="V34" i="27"/>
  <c r="U34" i="27"/>
  <c r="T34" i="27"/>
  <c r="S34" i="27"/>
  <c r="S40" i="27" s="1"/>
  <c r="R34" i="27"/>
  <c r="R40" i="27" s="1"/>
  <c r="Q34" i="27"/>
  <c r="P34" i="27"/>
  <c r="O34" i="27"/>
  <c r="N34" i="27"/>
  <c r="N40" i="27" s="1"/>
  <c r="M34" i="27"/>
  <c r="L34" i="27"/>
  <c r="K34" i="27"/>
  <c r="K40" i="27" s="1"/>
  <c r="J34" i="27"/>
  <c r="J40" i="27" s="1"/>
  <c r="I34" i="27"/>
  <c r="H34" i="27"/>
  <c r="G34" i="27"/>
  <c r="G40" i="27" s="1"/>
  <c r="F34" i="27"/>
  <c r="F40" i="27" s="1"/>
  <c r="E34" i="27"/>
  <c r="D34" i="27"/>
  <c r="C34" i="27"/>
  <c r="AA34" i="28"/>
  <c r="Y34" i="28"/>
  <c r="X34" i="28"/>
  <c r="Z34" i="28" s="1"/>
  <c r="W34" i="28"/>
  <c r="V34" i="28"/>
  <c r="U34" i="28"/>
  <c r="U40" i="28" s="1"/>
  <c r="T34" i="28"/>
  <c r="S34" i="28"/>
  <c r="R34" i="28"/>
  <c r="Q34" i="28"/>
  <c r="Q40" i="28" s="1"/>
  <c r="P34" i="28"/>
  <c r="O34" i="28"/>
  <c r="N34" i="28"/>
  <c r="M34" i="28"/>
  <c r="M40" i="28" s="1"/>
  <c r="L34" i="28"/>
  <c r="K34" i="28"/>
  <c r="J34" i="28"/>
  <c r="I34" i="28"/>
  <c r="H34" i="28"/>
  <c r="G34" i="28"/>
  <c r="F34" i="28"/>
  <c r="E34" i="28"/>
  <c r="D34" i="28"/>
  <c r="D40" i="28" s="1"/>
  <c r="C34" i="28"/>
  <c r="AA34" i="1"/>
  <c r="AA40" i="1" s="1"/>
  <c r="Y34" i="1"/>
  <c r="X34" i="1"/>
  <c r="Z34" i="1" s="1"/>
  <c r="W34" i="1"/>
  <c r="W40" i="1" s="1"/>
  <c r="V34" i="1"/>
  <c r="U34" i="1"/>
  <c r="T34" i="1"/>
  <c r="S34" i="1"/>
  <c r="R34" i="1"/>
  <c r="Q34" i="1"/>
  <c r="P34" i="1"/>
  <c r="O34" i="1"/>
  <c r="O40" i="1" s="1"/>
  <c r="N34" i="1"/>
  <c r="M34" i="1"/>
  <c r="L34" i="1"/>
  <c r="K34" i="1"/>
  <c r="K40" i="1" s="1"/>
  <c r="J34" i="1"/>
  <c r="I34" i="1"/>
  <c r="H34" i="1"/>
  <c r="G34" i="1"/>
  <c r="F34" i="1"/>
  <c r="E34" i="1"/>
  <c r="D34" i="1"/>
  <c r="C34" i="1"/>
  <c r="C40" i="1" s="1"/>
  <c r="Y25" i="2"/>
  <c r="Y42" i="2" s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F25" i="3"/>
  <c r="F42" i="3" s="1"/>
  <c r="AA24" i="3"/>
  <c r="Y24" i="3"/>
  <c r="X24" i="3"/>
  <c r="Z24" i="3" s="1"/>
  <c r="W24" i="3"/>
  <c r="V24" i="3"/>
  <c r="U24" i="3"/>
  <c r="T24" i="3"/>
  <c r="S24" i="3"/>
  <c r="R24" i="3"/>
  <c r="Q24" i="3"/>
  <c r="P24" i="3"/>
  <c r="P25" i="3" s="1"/>
  <c r="O24" i="3"/>
  <c r="N24" i="3"/>
  <c r="M24" i="3"/>
  <c r="L24" i="3"/>
  <c r="K24" i="3"/>
  <c r="J24" i="3"/>
  <c r="I24" i="3"/>
  <c r="H24" i="3"/>
  <c r="G24" i="3"/>
  <c r="F24" i="3"/>
  <c r="E24" i="3"/>
  <c r="D24" i="3"/>
  <c r="D25" i="3" s="1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V25" i="5"/>
  <c r="V42" i="5" s="1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L25" i="5" s="1"/>
  <c r="K24" i="5"/>
  <c r="J24" i="5"/>
  <c r="I24" i="5"/>
  <c r="H24" i="5"/>
  <c r="G24" i="5"/>
  <c r="F24" i="5"/>
  <c r="E24" i="5"/>
  <c r="D24" i="5"/>
  <c r="C24" i="5"/>
  <c r="I25" i="6"/>
  <c r="I42" i="6" s="1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Y25" i="8"/>
  <c r="Y42" i="8" s="1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O25" i="9"/>
  <c r="O42" i="9" s="1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U25" i="10"/>
  <c r="U42" i="10" s="1"/>
  <c r="AA24" i="10"/>
  <c r="Z24" i="10"/>
  <c r="Y24" i="10"/>
  <c r="X24" i="10"/>
  <c r="W24" i="10"/>
  <c r="V24" i="10"/>
  <c r="U24" i="10"/>
  <c r="T24" i="10"/>
  <c r="T25" i="10" s="1"/>
  <c r="T42" i="10" s="1"/>
  <c r="S24" i="10"/>
  <c r="R24" i="10"/>
  <c r="Q24" i="10"/>
  <c r="P24" i="10"/>
  <c r="O24" i="10"/>
  <c r="N24" i="10"/>
  <c r="N25" i="10" s="1"/>
  <c r="M24" i="10"/>
  <c r="L24" i="10"/>
  <c r="K24" i="10"/>
  <c r="J24" i="10"/>
  <c r="I24" i="10"/>
  <c r="H24" i="10"/>
  <c r="H25" i="10" s="1"/>
  <c r="H42" i="10" s="1"/>
  <c r="G24" i="10"/>
  <c r="F24" i="10"/>
  <c r="E24" i="10"/>
  <c r="D24" i="10"/>
  <c r="C24" i="10"/>
  <c r="AA25" i="11"/>
  <c r="AA42" i="11" s="1"/>
  <c r="AA24" i="11"/>
  <c r="Y24" i="11"/>
  <c r="X24" i="11"/>
  <c r="Z24" i="11" s="1"/>
  <c r="W24" i="11"/>
  <c r="V24" i="11"/>
  <c r="U24" i="11"/>
  <c r="U25" i="11" s="1"/>
  <c r="T24" i="11"/>
  <c r="S24" i="11"/>
  <c r="R24" i="11"/>
  <c r="Q24" i="11"/>
  <c r="P24" i="11"/>
  <c r="O24" i="11"/>
  <c r="N24" i="11"/>
  <c r="M24" i="11"/>
  <c r="L24" i="11"/>
  <c r="K24" i="11"/>
  <c r="J24" i="11"/>
  <c r="I24" i="11"/>
  <c r="I25" i="11" s="1"/>
  <c r="H24" i="11"/>
  <c r="G24" i="11"/>
  <c r="F24" i="11"/>
  <c r="E24" i="11"/>
  <c r="D24" i="11"/>
  <c r="C24" i="11"/>
  <c r="C25" i="11" s="1"/>
  <c r="C42" i="11" s="1"/>
  <c r="E25" i="12"/>
  <c r="E42" i="12" s="1"/>
  <c r="AA24" i="12"/>
  <c r="Z24" i="12"/>
  <c r="Y24" i="12"/>
  <c r="X24" i="12"/>
  <c r="W24" i="12"/>
  <c r="V24" i="12"/>
  <c r="V25" i="12" s="1"/>
  <c r="U24" i="12"/>
  <c r="T24" i="12"/>
  <c r="S24" i="12"/>
  <c r="R24" i="12"/>
  <c r="Q24" i="12"/>
  <c r="P24" i="12"/>
  <c r="P25" i="12" s="1"/>
  <c r="O24" i="12"/>
  <c r="N24" i="12"/>
  <c r="M24" i="12"/>
  <c r="L24" i="12"/>
  <c r="K24" i="12"/>
  <c r="J24" i="12"/>
  <c r="J25" i="12" s="1"/>
  <c r="I24" i="12"/>
  <c r="H24" i="12"/>
  <c r="G24" i="12"/>
  <c r="F24" i="12"/>
  <c r="E24" i="12"/>
  <c r="D24" i="12"/>
  <c r="D25" i="12" s="1"/>
  <c r="D42" i="12" s="1"/>
  <c r="C24" i="12"/>
  <c r="AA24" i="13"/>
  <c r="Y24" i="13"/>
  <c r="X24" i="13"/>
  <c r="W24" i="13"/>
  <c r="V24" i="13"/>
  <c r="U24" i="13"/>
  <c r="T24" i="13"/>
  <c r="S24" i="13"/>
  <c r="R24" i="13"/>
  <c r="Q24" i="13"/>
  <c r="Q25" i="13" s="1"/>
  <c r="Q42" i="13" s="1"/>
  <c r="P24" i="13"/>
  <c r="O24" i="13"/>
  <c r="N24" i="13"/>
  <c r="M24" i="13"/>
  <c r="L24" i="13"/>
  <c r="K24" i="13"/>
  <c r="K25" i="13" s="1"/>
  <c r="J24" i="13"/>
  <c r="I24" i="13"/>
  <c r="H24" i="13"/>
  <c r="G24" i="13"/>
  <c r="F24" i="13"/>
  <c r="E24" i="13"/>
  <c r="E25" i="13" s="1"/>
  <c r="E42" i="13" s="1"/>
  <c r="D24" i="13"/>
  <c r="C24" i="13"/>
  <c r="AA24" i="14"/>
  <c r="AA25" i="14" s="1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G25" i="15"/>
  <c r="G42" i="15" s="1"/>
  <c r="AA24" i="15"/>
  <c r="Y24" i="15"/>
  <c r="X24" i="15"/>
  <c r="Z24" i="15" s="1"/>
  <c r="W24" i="15"/>
  <c r="V24" i="15"/>
  <c r="V25" i="15" s="1"/>
  <c r="V42" i="15" s="1"/>
  <c r="U24" i="15"/>
  <c r="T24" i="15"/>
  <c r="S24" i="15"/>
  <c r="R24" i="15"/>
  <c r="Q24" i="15"/>
  <c r="P24" i="15"/>
  <c r="P25" i="15" s="1"/>
  <c r="P42" i="15" s="1"/>
  <c r="O24" i="15"/>
  <c r="N24" i="15"/>
  <c r="M24" i="15"/>
  <c r="L24" i="15"/>
  <c r="K24" i="15"/>
  <c r="J24" i="15"/>
  <c r="J25" i="15" s="1"/>
  <c r="J42" i="15" s="1"/>
  <c r="I24" i="15"/>
  <c r="H24" i="15"/>
  <c r="G24" i="15"/>
  <c r="F24" i="15"/>
  <c r="E24" i="15"/>
  <c r="D24" i="15"/>
  <c r="D25" i="15" s="1"/>
  <c r="D42" i="15" s="1"/>
  <c r="C24" i="15"/>
  <c r="I25" i="16"/>
  <c r="I42" i="16" s="1"/>
  <c r="AA24" i="16"/>
  <c r="Z24" i="16"/>
  <c r="Y24" i="16"/>
  <c r="X24" i="16"/>
  <c r="W24" i="16"/>
  <c r="W25" i="16" s="1"/>
  <c r="V24" i="16"/>
  <c r="U24" i="16"/>
  <c r="T24" i="16"/>
  <c r="S24" i="16"/>
  <c r="R24" i="16"/>
  <c r="Q24" i="16"/>
  <c r="P24" i="16"/>
  <c r="O24" i="16"/>
  <c r="N24" i="16"/>
  <c r="M24" i="16"/>
  <c r="L24" i="16"/>
  <c r="K24" i="16"/>
  <c r="K25" i="16" s="1"/>
  <c r="J24" i="16"/>
  <c r="I24" i="16"/>
  <c r="H24" i="16"/>
  <c r="G24" i="16"/>
  <c r="F24" i="16"/>
  <c r="E24" i="16"/>
  <c r="D24" i="16"/>
  <c r="C24" i="16"/>
  <c r="O25" i="17"/>
  <c r="AA24" i="17"/>
  <c r="Y24" i="17"/>
  <c r="X24" i="17"/>
  <c r="Z24" i="17" s="1"/>
  <c r="W24" i="17"/>
  <c r="V24" i="17"/>
  <c r="U24" i="17"/>
  <c r="T24" i="17"/>
  <c r="S24" i="17"/>
  <c r="R24" i="17"/>
  <c r="R25" i="17" s="1"/>
  <c r="Q24" i="17"/>
  <c r="P24" i="17"/>
  <c r="O24" i="17"/>
  <c r="N24" i="17"/>
  <c r="M24" i="17"/>
  <c r="L24" i="17"/>
  <c r="L25" i="17" s="1"/>
  <c r="K24" i="17"/>
  <c r="J24" i="17"/>
  <c r="I24" i="17"/>
  <c r="H24" i="17"/>
  <c r="G24" i="17"/>
  <c r="F24" i="17"/>
  <c r="F25" i="17" s="1"/>
  <c r="E24" i="17"/>
  <c r="D24" i="17"/>
  <c r="C24" i="17"/>
  <c r="AA24" i="18"/>
  <c r="Y24" i="18"/>
  <c r="X24" i="18"/>
  <c r="W24" i="18"/>
  <c r="V24" i="18"/>
  <c r="U24" i="18"/>
  <c r="T24" i="18"/>
  <c r="S24" i="18"/>
  <c r="S25" i="18" s="1"/>
  <c r="R24" i="18"/>
  <c r="Q24" i="18"/>
  <c r="P24" i="18"/>
  <c r="O24" i="18"/>
  <c r="N24" i="18"/>
  <c r="M24" i="18"/>
  <c r="L24" i="18"/>
  <c r="K24" i="18"/>
  <c r="J24" i="18"/>
  <c r="I24" i="18"/>
  <c r="H24" i="18"/>
  <c r="G24" i="18"/>
  <c r="G25" i="18" s="1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T25" i="19" s="1"/>
  <c r="S24" i="19"/>
  <c r="R24" i="19"/>
  <c r="Q24" i="19"/>
  <c r="P24" i="19"/>
  <c r="O24" i="19"/>
  <c r="N24" i="19"/>
  <c r="N25" i="19" s="1"/>
  <c r="M24" i="19"/>
  <c r="L24" i="19"/>
  <c r="K24" i="19"/>
  <c r="J24" i="19"/>
  <c r="I24" i="19"/>
  <c r="H24" i="19"/>
  <c r="H25" i="19" s="1"/>
  <c r="G24" i="19"/>
  <c r="F24" i="19"/>
  <c r="E24" i="19"/>
  <c r="D24" i="19"/>
  <c r="C24" i="19"/>
  <c r="Y25" i="20"/>
  <c r="AA24" i="20"/>
  <c r="AA25" i="20" s="1"/>
  <c r="Y24" i="20"/>
  <c r="X24" i="20"/>
  <c r="Z24" i="20" s="1"/>
  <c r="W24" i="20"/>
  <c r="V24" i="20"/>
  <c r="U24" i="20"/>
  <c r="T24" i="20"/>
  <c r="T25" i="20" s="1"/>
  <c r="S24" i="20"/>
  <c r="R24" i="20"/>
  <c r="Q24" i="20"/>
  <c r="P24" i="20"/>
  <c r="O24" i="20"/>
  <c r="N24" i="20"/>
  <c r="N25" i="20" s="1"/>
  <c r="M24" i="20"/>
  <c r="L24" i="20"/>
  <c r="K24" i="20"/>
  <c r="J24" i="20"/>
  <c r="I24" i="20"/>
  <c r="H24" i="20"/>
  <c r="H25" i="20" s="1"/>
  <c r="G24" i="20"/>
  <c r="F24" i="20"/>
  <c r="E24" i="20"/>
  <c r="D24" i="20"/>
  <c r="C24" i="20"/>
  <c r="AA25" i="21"/>
  <c r="AA24" i="21"/>
  <c r="Y24" i="21"/>
  <c r="X24" i="21"/>
  <c r="Z24" i="21" s="1"/>
  <c r="W24" i="21"/>
  <c r="V24" i="21"/>
  <c r="U24" i="21"/>
  <c r="U25" i="21" s="1"/>
  <c r="U42" i="21" s="1"/>
  <c r="T24" i="21"/>
  <c r="S24" i="21"/>
  <c r="R24" i="21"/>
  <c r="Q24" i="21"/>
  <c r="P24" i="21"/>
  <c r="O24" i="21"/>
  <c r="N24" i="21"/>
  <c r="M24" i="21"/>
  <c r="L24" i="21"/>
  <c r="K24" i="21"/>
  <c r="J24" i="21"/>
  <c r="I24" i="21"/>
  <c r="I25" i="21" s="1"/>
  <c r="I42" i="21" s="1"/>
  <c r="H24" i="21"/>
  <c r="G24" i="21"/>
  <c r="F24" i="21"/>
  <c r="E24" i="21"/>
  <c r="D24" i="21"/>
  <c r="C24" i="21"/>
  <c r="C25" i="21" s="1"/>
  <c r="C42" i="21" s="1"/>
  <c r="E25" i="22"/>
  <c r="AA24" i="22"/>
  <c r="Y24" i="22"/>
  <c r="X24" i="22"/>
  <c r="W24" i="22"/>
  <c r="V24" i="22"/>
  <c r="V25" i="22" s="1"/>
  <c r="V42" i="22" s="1"/>
  <c r="U24" i="22"/>
  <c r="T24" i="22"/>
  <c r="S24" i="22"/>
  <c r="R24" i="22"/>
  <c r="Q24" i="22"/>
  <c r="P24" i="22"/>
  <c r="P25" i="22" s="1"/>
  <c r="P42" i="22" s="1"/>
  <c r="O24" i="22"/>
  <c r="N24" i="22"/>
  <c r="M24" i="22"/>
  <c r="L24" i="22"/>
  <c r="K24" i="22"/>
  <c r="J24" i="22"/>
  <c r="J25" i="22" s="1"/>
  <c r="J42" i="22" s="1"/>
  <c r="I24" i="22"/>
  <c r="H24" i="22"/>
  <c r="G24" i="22"/>
  <c r="F24" i="22"/>
  <c r="E24" i="22"/>
  <c r="D24" i="22"/>
  <c r="D25" i="22" s="1"/>
  <c r="D42" i="22" s="1"/>
  <c r="C24" i="22"/>
  <c r="K25" i="23"/>
  <c r="AA24" i="23"/>
  <c r="Y24" i="23"/>
  <c r="X24" i="23"/>
  <c r="Z24" i="23" s="1"/>
  <c r="W24" i="23"/>
  <c r="V24" i="23"/>
  <c r="U24" i="23"/>
  <c r="T24" i="23"/>
  <c r="S24" i="23"/>
  <c r="R24" i="23"/>
  <c r="Q24" i="23"/>
  <c r="Q25" i="23" s="1"/>
  <c r="P24" i="23"/>
  <c r="O24" i="23"/>
  <c r="N24" i="23"/>
  <c r="M24" i="23"/>
  <c r="L24" i="23"/>
  <c r="K24" i="23"/>
  <c r="J24" i="23"/>
  <c r="I24" i="23"/>
  <c r="H24" i="23"/>
  <c r="G24" i="23"/>
  <c r="F24" i="23"/>
  <c r="E24" i="23"/>
  <c r="E25" i="23" s="1"/>
  <c r="D24" i="23"/>
  <c r="C24" i="23"/>
  <c r="U25" i="24"/>
  <c r="I25" i="24"/>
  <c r="AA24" i="24"/>
  <c r="Y24" i="24"/>
  <c r="X24" i="24"/>
  <c r="Z24" i="24" s="1"/>
  <c r="W24" i="24"/>
  <c r="V24" i="24"/>
  <c r="U24" i="24"/>
  <c r="T24" i="24"/>
  <c r="S24" i="24"/>
  <c r="R24" i="24"/>
  <c r="R25" i="24" s="1"/>
  <c r="Q24" i="24"/>
  <c r="P24" i="24"/>
  <c r="O24" i="24"/>
  <c r="N24" i="24"/>
  <c r="M24" i="24"/>
  <c r="L24" i="24"/>
  <c r="L25" i="24" s="1"/>
  <c r="K24" i="24"/>
  <c r="J24" i="24"/>
  <c r="I24" i="24"/>
  <c r="H24" i="24"/>
  <c r="G24" i="24"/>
  <c r="F24" i="24"/>
  <c r="F25" i="24" s="1"/>
  <c r="E24" i="24"/>
  <c r="D24" i="24"/>
  <c r="C24" i="24"/>
  <c r="W25" i="25"/>
  <c r="W42" i="25" s="1"/>
  <c r="K25" i="25"/>
  <c r="K42" i="25" s="1"/>
  <c r="AA24" i="25"/>
  <c r="Z24" i="25"/>
  <c r="Y24" i="25"/>
  <c r="X24" i="25"/>
  <c r="W24" i="25"/>
  <c r="V24" i="25"/>
  <c r="U24" i="25"/>
  <c r="T24" i="25"/>
  <c r="T25" i="25" s="1"/>
  <c r="S24" i="25"/>
  <c r="R24" i="25"/>
  <c r="Q24" i="25"/>
  <c r="P24" i="25"/>
  <c r="O24" i="25"/>
  <c r="N24" i="25"/>
  <c r="N25" i="25" s="1"/>
  <c r="M24" i="25"/>
  <c r="L24" i="25"/>
  <c r="K24" i="25"/>
  <c r="J24" i="25"/>
  <c r="I24" i="25"/>
  <c r="H24" i="25"/>
  <c r="H25" i="25" s="1"/>
  <c r="G24" i="25"/>
  <c r="F24" i="25"/>
  <c r="E24" i="25"/>
  <c r="D24" i="25"/>
  <c r="C24" i="25"/>
  <c r="AA25" i="26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W24" i="27"/>
  <c r="V24" i="27"/>
  <c r="U24" i="27"/>
  <c r="T24" i="27"/>
  <c r="S24" i="27"/>
  <c r="R24" i="27"/>
  <c r="Q24" i="27"/>
  <c r="Q25" i="27" s="1"/>
  <c r="P24" i="27"/>
  <c r="O24" i="27"/>
  <c r="N24" i="27"/>
  <c r="M24" i="27"/>
  <c r="L24" i="27"/>
  <c r="K24" i="27"/>
  <c r="J24" i="27"/>
  <c r="I24" i="27"/>
  <c r="H24" i="27"/>
  <c r="G24" i="27"/>
  <c r="F24" i="27"/>
  <c r="E24" i="27"/>
  <c r="E25" i="27" s="1"/>
  <c r="D24" i="27"/>
  <c r="C24" i="27"/>
  <c r="M25" i="28"/>
  <c r="M42" i="28" s="1"/>
  <c r="AA24" i="28"/>
  <c r="Y24" i="28"/>
  <c r="X24" i="28"/>
  <c r="Z24" i="28" s="1"/>
  <c r="W24" i="28"/>
  <c r="V24" i="28"/>
  <c r="U24" i="28"/>
  <c r="U25" i="28" s="1"/>
  <c r="U42" i="28" s="1"/>
  <c r="T24" i="28"/>
  <c r="S24" i="28"/>
  <c r="R24" i="28"/>
  <c r="Q24" i="28"/>
  <c r="P24" i="28"/>
  <c r="O24" i="28"/>
  <c r="O25" i="28" s="1"/>
  <c r="N24" i="28"/>
  <c r="M24" i="28"/>
  <c r="L24" i="28"/>
  <c r="K24" i="28"/>
  <c r="J24" i="28"/>
  <c r="I24" i="28"/>
  <c r="H24" i="28"/>
  <c r="G24" i="28"/>
  <c r="F24" i="28"/>
  <c r="E24" i="28"/>
  <c r="D24" i="28"/>
  <c r="C24" i="28"/>
  <c r="C25" i="28" s="1"/>
  <c r="AA24" i="1"/>
  <c r="Y24" i="1"/>
  <c r="X24" i="1"/>
  <c r="Z24" i="1" s="1"/>
  <c r="W24" i="1"/>
  <c r="V24" i="1"/>
  <c r="U24" i="1"/>
  <c r="U25" i="1" s="1"/>
  <c r="T24" i="1"/>
  <c r="S24" i="1"/>
  <c r="R24" i="1"/>
  <c r="Q24" i="1"/>
  <c r="P24" i="1"/>
  <c r="O24" i="1"/>
  <c r="O25" i="1" s="1"/>
  <c r="O42" i="1" s="1"/>
  <c r="N24" i="1"/>
  <c r="M24" i="1"/>
  <c r="L24" i="1"/>
  <c r="K24" i="1"/>
  <c r="J24" i="1"/>
  <c r="I24" i="1"/>
  <c r="I25" i="1" s="1"/>
  <c r="H24" i="1"/>
  <c r="G24" i="1"/>
  <c r="F24" i="1"/>
  <c r="E24" i="1"/>
  <c r="D24" i="1"/>
  <c r="C24" i="1"/>
  <c r="C25" i="1" s="1"/>
  <c r="C42" i="1" s="1"/>
  <c r="AA12" i="2"/>
  <c r="Y12" i="2"/>
  <c r="X12" i="2"/>
  <c r="W12" i="2"/>
  <c r="V12" i="2"/>
  <c r="U12" i="2"/>
  <c r="U25" i="2" s="1"/>
  <c r="U42" i="2" s="1"/>
  <c r="T12" i="2"/>
  <c r="T25" i="2" s="1"/>
  <c r="T42" i="2" s="1"/>
  <c r="S12" i="2"/>
  <c r="R12" i="2"/>
  <c r="Q12" i="2"/>
  <c r="Q25" i="2" s="1"/>
  <c r="P12" i="2"/>
  <c r="P25" i="2" s="1"/>
  <c r="P42" i="2" s="1"/>
  <c r="O12" i="2"/>
  <c r="N12" i="2"/>
  <c r="M12" i="2"/>
  <c r="M25" i="2" s="1"/>
  <c r="M42" i="2" s="1"/>
  <c r="L12" i="2"/>
  <c r="L25" i="2" s="1"/>
  <c r="L42" i="2" s="1"/>
  <c r="K12" i="2"/>
  <c r="J12" i="2"/>
  <c r="I12" i="2"/>
  <c r="I25" i="2" s="1"/>
  <c r="I42" i="2" s="1"/>
  <c r="H12" i="2"/>
  <c r="H25" i="2" s="1"/>
  <c r="H42" i="2" s="1"/>
  <c r="G12" i="2"/>
  <c r="F12" i="2"/>
  <c r="E12" i="2"/>
  <c r="E25" i="2" s="1"/>
  <c r="E42" i="2" s="1"/>
  <c r="D12" i="2"/>
  <c r="D25" i="2" s="1"/>
  <c r="D42" i="2" s="1"/>
  <c r="C12" i="2"/>
  <c r="AA12" i="3"/>
  <c r="AA25" i="3" s="1"/>
  <c r="AA42" i="3" s="1"/>
  <c r="Y12" i="3"/>
  <c r="X12" i="3"/>
  <c r="Z12" i="3" s="1"/>
  <c r="W12" i="3"/>
  <c r="W25" i="3" s="1"/>
  <c r="W42" i="3" s="1"/>
  <c r="V12" i="3"/>
  <c r="U12" i="3"/>
  <c r="T12" i="3"/>
  <c r="S12" i="3"/>
  <c r="S25" i="3" s="1"/>
  <c r="S42" i="3" s="1"/>
  <c r="R12" i="3"/>
  <c r="R25" i="3" s="1"/>
  <c r="R42" i="3" s="1"/>
  <c r="Q12" i="3"/>
  <c r="P12" i="3"/>
  <c r="O12" i="3"/>
  <c r="O25" i="3" s="1"/>
  <c r="O42" i="3" s="1"/>
  <c r="N12" i="3"/>
  <c r="N25" i="3" s="1"/>
  <c r="N42" i="3" s="1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X25" i="4" s="1"/>
  <c r="W12" i="4"/>
  <c r="V12" i="4"/>
  <c r="U12" i="4"/>
  <c r="U25" i="4" s="1"/>
  <c r="U42" i="4" s="1"/>
  <c r="T12" i="4"/>
  <c r="T25" i="4" s="1"/>
  <c r="T42" i="4" s="1"/>
  <c r="S12" i="4"/>
  <c r="R12" i="4"/>
  <c r="Q12" i="4"/>
  <c r="Q25" i="4" s="1"/>
  <c r="Q42" i="4" s="1"/>
  <c r="P12" i="4"/>
  <c r="P25" i="4" s="1"/>
  <c r="P42" i="4" s="1"/>
  <c r="O12" i="4"/>
  <c r="N12" i="4"/>
  <c r="M12" i="4"/>
  <c r="M25" i="4" s="1"/>
  <c r="M42" i="4" s="1"/>
  <c r="L12" i="4"/>
  <c r="L25" i="4" s="1"/>
  <c r="L42" i="4" s="1"/>
  <c r="K12" i="4"/>
  <c r="J12" i="4"/>
  <c r="I12" i="4"/>
  <c r="I25" i="4" s="1"/>
  <c r="I42" i="4" s="1"/>
  <c r="H12" i="4"/>
  <c r="H25" i="4" s="1"/>
  <c r="H42" i="4" s="1"/>
  <c r="G12" i="4"/>
  <c r="F12" i="4"/>
  <c r="E12" i="4"/>
  <c r="E25" i="4" s="1"/>
  <c r="E42" i="4" s="1"/>
  <c r="D12" i="4"/>
  <c r="D25" i="4" s="1"/>
  <c r="D42" i="4" s="1"/>
  <c r="C12" i="4"/>
  <c r="AA12" i="5"/>
  <c r="AA25" i="5" s="1"/>
  <c r="AA42" i="5" s="1"/>
  <c r="Y12" i="5"/>
  <c r="X12" i="5"/>
  <c r="Z12" i="5" s="1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O25" i="5" s="1"/>
  <c r="O42" i="5" s="1"/>
  <c r="N12" i="5"/>
  <c r="N25" i="5" s="1"/>
  <c r="N42" i="5" s="1"/>
  <c r="M12" i="5"/>
  <c r="L12" i="5"/>
  <c r="K12" i="5"/>
  <c r="K25" i="5" s="1"/>
  <c r="K42" i="5" s="1"/>
  <c r="J12" i="5"/>
  <c r="J25" i="5" s="1"/>
  <c r="J42" i="5" s="1"/>
  <c r="I12" i="5"/>
  <c r="H12" i="5"/>
  <c r="G12" i="5"/>
  <c r="G25" i="5" s="1"/>
  <c r="G42" i="5" s="1"/>
  <c r="F12" i="5"/>
  <c r="E12" i="5"/>
  <c r="D12" i="5"/>
  <c r="C12" i="5"/>
  <c r="C25" i="5" s="1"/>
  <c r="C42" i="5" s="1"/>
  <c r="AA12" i="6"/>
  <c r="Y12" i="6"/>
  <c r="Y25" i="6" s="1"/>
  <c r="X12" i="6"/>
  <c r="W12" i="6"/>
  <c r="V12" i="6"/>
  <c r="U12" i="6"/>
  <c r="U25" i="6" s="1"/>
  <c r="U42" i="6" s="1"/>
  <c r="T12" i="6"/>
  <c r="T25" i="6" s="1"/>
  <c r="T42" i="6" s="1"/>
  <c r="S12" i="6"/>
  <c r="R12" i="6"/>
  <c r="Q12" i="6"/>
  <c r="Q25" i="6" s="1"/>
  <c r="Q42" i="6" s="1"/>
  <c r="P12" i="6"/>
  <c r="P25" i="6" s="1"/>
  <c r="O12" i="6"/>
  <c r="N12" i="6"/>
  <c r="M12" i="6"/>
  <c r="M25" i="6" s="1"/>
  <c r="M42" i="6" s="1"/>
  <c r="L12" i="6"/>
  <c r="L25" i="6" s="1"/>
  <c r="L42" i="6" s="1"/>
  <c r="K12" i="6"/>
  <c r="J12" i="6"/>
  <c r="I12" i="6"/>
  <c r="H12" i="6"/>
  <c r="H25" i="6" s="1"/>
  <c r="H42" i="6" s="1"/>
  <c r="G12" i="6"/>
  <c r="F12" i="6"/>
  <c r="E12" i="6"/>
  <c r="E25" i="6" s="1"/>
  <c r="E42" i="6" s="1"/>
  <c r="D12" i="6"/>
  <c r="D25" i="6" s="1"/>
  <c r="C12" i="6"/>
  <c r="AA12" i="7"/>
  <c r="AA25" i="7" s="1"/>
  <c r="AA42" i="7" s="1"/>
  <c r="Y12" i="7"/>
  <c r="X12" i="7"/>
  <c r="Z12" i="7" s="1"/>
  <c r="W12" i="7"/>
  <c r="W25" i="7" s="1"/>
  <c r="W42" i="7" s="1"/>
  <c r="V12" i="7"/>
  <c r="V25" i="7" s="1"/>
  <c r="V42" i="7" s="1"/>
  <c r="U12" i="7"/>
  <c r="T12" i="7"/>
  <c r="S12" i="7"/>
  <c r="S25" i="7" s="1"/>
  <c r="S42" i="7" s="1"/>
  <c r="R12" i="7"/>
  <c r="R25" i="7" s="1"/>
  <c r="R42" i="7" s="1"/>
  <c r="Q12" i="7"/>
  <c r="P12" i="7"/>
  <c r="O12" i="7"/>
  <c r="O25" i="7" s="1"/>
  <c r="O42" i="7" s="1"/>
  <c r="N12" i="7"/>
  <c r="N25" i="7" s="1"/>
  <c r="N42" i="7" s="1"/>
  <c r="M12" i="7"/>
  <c r="L12" i="7"/>
  <c r="K12" i="7"/>
  <c r="K25" i="7" s="1"/>
  <c r="K42" i="7" s="1"/>
  <c r="J12" i="7"/>
  <c r="J25" i="7" s="1"/>
  <c r="J42" i="7" s="1"/>
  <c r="I12" i="7"/>
  <c r="H12" i="7"/>
  <c r="G12" i="7"/>
  <c r="G25" i="7" s="1"/>
  <c r="G42" i="7" s="1"/>
  <c r="F12" i="7"/>
  <c r="F25" i="7" s="1"/>
  <c r="F42" i="7" s="1"/>
  <c r="E12" i="7"/>
  <c r="D12" i="7"/>
  <c r="C12" i="7"/>
  <c r="C25" i="7" s="1"/>
  <c r="C42" i="7" s="1"/>
  <c r="AA12" i="8"/>
  <c r="Y12" i="8"/>
  <c r="X12" i="8"/>
  <c r="Z12" i="8" s="1"/>
  <c r="W12" i="8"/>
  <c r="V12" i="8"/>
  <c r="U12" i="8"/>
  <c r="U25" i="8" s="1"/>
  <c r="U42" i="8" s="1"/>
  <c r="T12" i="8"/>
  <c r="T25" i="8" s="1"/>
  <c r="T42" i="8" s="1"/>
  <c r="S12" i="8"/>
  <c r="R12" i="8"/>
  <c r="Q12" i="8"/>
  <c r="Q25" i="8" s="1"/>
  <c r="Q42" i="8" s="1"/>
  <c r="P12" i="8"/>
  <c r="P25" i="8" s="1"/>
  <c r="P42" i="8" s="1"/>
  <c r="O12" i="8"/>
  <c r="N12" i="8"/>
  <c r="M12" i="8"/>
  <c r="M25" i="8" s="1"/>
  <c r="M42" i="8" s="1"/>
  <c r="L12" i="8"/>
  <c r="L25" i="8" s="1"/>
  <c r="L42" i="8" s="1"/>
  <c r="K12" i="8"/>
  <c r="J12" i="8"/>
  <c r="I12" i="8"/>
  <c r="I25" i="8" s="1"/>
  <c r="I42" i="8" s="1"/>
  <c r="H12" i="8"/>
  <c r="H25" i="8" s="1"/>
  <c r="H42" i="8" s="1"/>
  <c r="G12" i="8"/>
  <c r="F12" i="8"/>
  <c r="E12" i="8"/>
  <c r="E25" i="8" s="1"/>
  <c r="E42" i="8" s="1"/>
  <c r="D12" i="8"/>
  <c r="D25" i="8" s="1"/>
  <c r="D42" i="8" s="1"/>
  <c r="C12" i="8"/>
  <c r="AA12" i="9"/>
  <c r="AA25" i="9" s="1"/>
  <c r="AA42" i="9" s="1"/>
  <c r="Y12" i="9"/>
  <c r="X12" i="9"/>
  <c r="Z12" i="9" s="1"/>
  <c r="W12" i="9"/>
  <c r="W25" i="9" s="1"/>
  <c r="V12" i="9"/>
  <c r="V25" i="9" s="1"/>
  <c r="V42" i="9" s="1"/>
  <c r="U12" i="9"/>
  <c r="T12" i="9"/>
  <c r="S12" i="9"/>
  <c r="S25" i="9" s="1"/>
  <c r="S42" i="9" s="1"/>
  <c r="R12" i="9"/>
  <c r="R25" i="9" s="1"/>
  <c r="R42" i="9" s="1"/>
  <c r="Q12" i="9"/>
  <c r="P12" i="9"/>
  <c r="O12" i="9"/>
  <c r="N12" i="9"/>
  <c r="N25" i="9" s="1"/>
  <c r="N42" i="9" s="1"/>
  <c r="M12" i="9"/>
  <c r="L12" i="9"/>
  <c r="K12" i="9"/>
  <c r="K25" i="9" s="1"/>
  <c r="K42" i="9" s="1"/>
  <c r="J12" i="9"/>
  <c r="J25" i="9" s="1"/>
  <c r="J42" i="9" s="1"/>
  <c r="I12" i="9"/>
  <c r="H12" i="9"/>
  <c r="G12" i="9"/>
  <c r="G25" i="9" s="1"/>
  <c r="G42" i="9" s="1"/>
  <c r="F12" i="9"/>
  <c r="F25" i="9" s="1"/>
  <c r="F42" i="9" s="1"/>
  <c r="E12" i="9"/>
  <c r="D12" i="9"/>
  <c r="C12" i="9"/>
  <c r="C25" i="9" s="1"/>
  <c r="C42" i="9" s="1"/>
  <c r="AA12" i="10"/>
  <c r="Y12" i="10"/>
  <c r="Y25" i="10" s="1"/>
  <c r="Y42" i="10" s="1"/>
  <c r="X12" i="10"/>
  <c r="Z12" i="10" s="1"/>
  <c r="W12" i="10"/>
  <c r="V12" i="10"/>
  <c r="U12" i="10"/>
  <c r="T12" i="10"/>
  <c r="S12" i="10"/>
  <c r="R12" i="10"/>
  <c r="Q12" i="10"/>
  <c r="Q25" i="10" s="1"/>
  <c r="Q42" i="10" s="1"/>
  <c r="P12" i="10"/>
  <c r="O12" i="10"/>
  <c r="N12" i="10"/>
  <c r="M12" i="10"/>
  <c r="M25" i="10" s="1"/>
  <c r="M42" i="10" s="1"/>
  <c r="L12" i="10"/>
  <c r="K12" i="10"/>
  <c r="J12" i="10"/>
  <c r="I12" i="10"/>
  <c r="I25" i="10" s="1"/>
  <c r="I42" i="10" s="1"/>
  <c r="H12" i="10"/>
  <c r="G12" i="10"/>
  <c r="F12" i="10"/>
  <c r="E12" i="10"/>
  <c r="E25" i="10" s="1"/>
  <c r="E42" i="10" s="1"/>
  <c r="D12" i="10"/>
  <c r="C12" i="10"/>
  <c r="AA12" i="11"/>
  <c r="Y12" i="11"/>
  <c r="X12" i="11"/>
  <c r="W12" i="11"/>
  <c r="W25" i="11" s="1"/>
  <c r="W42" i="11" s="1"/>
  <c r="V12" i="11"/>
  <c r="U12" i="11"/>
  <c r="T12" i="11"/>
  <c r="S12" i="11"/>
  <c r="S25" i="11" s="1"/>
  <c r="S42" i="11" s="1"/>
  <c r="R12" i="11"/>
  <c r="Q12" i="11"/>
  <c r="P12" i="11"/>
  <c r="O12" i="11"/>
  <c r="O25" i="11" s="1"/>
  <c r="O42" i="11" s="1"/>
  <c r="N12" i="11"/>
  <c r="M12" i="11"/>
  <c r="L12" i="11"/>
  <c r="K12" i="11"/>
  <c r="K25" i="11" s="1"/>
  <c r="K42" i="11" s="1"/>
  <c r="J12" i="11"/>
  <c r="I12" i="11"/>
  <c r="H12" i="11"/>
  <c r="G12" i="11"/>
  <c r="G25" i="11" s="1"/>
  <c r="G42" i="11" s="1"/>
  <c r="F12" i="11"/>
  <c r="E12" i="11"/>
  <c r="D12" i="11"/>
  <c r="C12" i="11"/>
  <c r="AA12" i="12"/>
  <c r="Z12" i="12"/>
  <c r="Y12" i="12"/>
  <c r="Y25" i="12" s="1"/>
  <c r="Y42" i="12" s="1"/>
  <c r="X12" i="12"/>
  <c r="W12" i="12"/>
  <c r="V12" i="12"/>
  <c r="U12" i="12"/>
  <c r="U25" i="12" s="1"/>
  <c r="U42" i="12" s="1"/>
  <c r="T12" i="12"/>
  <c r="S12" i="12"/>
  <c r="R12" i="12"/>
  <c r="Q12" i="12"/>
  <c r="Q25" i="12" s="1"/>
  <c r="Q42" i="12" s="1"/>
  <c r="P12" i="12"/>
  <c r="O12" i="12"/>
  <c r="N12" i="12"/>
  <c r="M12" i="12"/>
  <c r="M25" i="12" s="1"/>
  <c r="M42" i="12" s="1"/>
  <c r="L12" i="12"/>
  <c r="K12" i="12"/>
  <c r="J12" i="12"/>
  <c r="I12" i="12"/>
  <c r="I25" i="12" s="1"/>
  <c r="I42" i="12" s="1"/>
  <c r="H12" i="12"/>
  <c r="G12" i="12"/>
  <c r="F12" i="12"/>
  <c r="E12" i="12"/>
  <c r="D12" i="12"/>
  <c r="C12" i="12"/>
  <c r="AA12" i="13"/>
  <c r="AA25" i="13" s="1"/>
  <c r="Y12" i="13"/>
  <c r="X12" i="13"/>
  <c r="Z12" i="13" s="1"/>
  <c r="W12" i="13"/>
  <c r="W25" i="13" s="1"/>
  <c r="W42" i="13" s="1"/>
  <c r="V12" i="13"/>
  <c r="U12" i="13"/>
  <c r="T12" i="13"/>
  <c r="S12" i="13"/>
  <c r="S25" i="13" s="1"/>
  <c r="R12" i="13"/>
  <c r="Q12" i="13"/>
  <c r="P12" i="13"/>
  <c r="O12" i="13"/>
  <c r="O25" i="13" s="1"/>
  <c r="N12" i="13"/>
  <c r="M12" i="13"/>
  <c r="L12" i="13"/>
  <c r="K12" i="13"/>
  <c r="J12" i="13"/>
  <c r="I12" i="13"/>
  <c r="H12" i="13"/>
  <c r="G12" i="13"/>
  <c r="G25" i="13" s="1"/>
  <c r="F12" i="13"/>
  <c r="E12" i="13"/>
  <c r="D12" i="13"/>
  <c r="C12" i="13"/>
  <c r="C25" i="13" s="1"/>
  <c r="AA12" i="14"/>
  <c r="Y12" i="14"/>
  <c r="X12" i="14"/>
  <c r="Z12" i="14" s="1"/>
  <c r="W12" i="14"/>
  <c r="V12" i="14"/>
  <c r="U12" i="14"/>
  <c r="U25" i="14" s="1"/>
  <c r="U42" i="14" s="1"/>
  <c r="T12" i="14"/>
  <c r="S12" i="14"/>
  <c r="R12" i="14"/>
  <c r="Q12" i="14"/>
  <c r="P12" i="14"/>
  <c r="O12" i="14"/>
  <c r="O25" i="14" s="1"/>
  <c r="N12" i="14"/>
  <c r="M12" i="14"/>
  <c r="L12" i="14"/>
  <c r="K12" i="14"/>
  <c r="J12" i="14"/>
  <c r="I12" i="14"/>
  <c r="H12" i="14"/>
  <c r="G12" i="14"/>
  <c r="F12" i="14"/>
  <c r="E12" i="14"/>
  <c r="E25" i="14" s="1"/>
  <c r="E42" i="14" s="1"/>
  <c r="D12" i="14"/>
  <c r="C12" i="14"/>
  <c r="AA12" i="15"/>
  <c r="AA25" i="15" s="1"/>
  <c r="AA42" i="15" s="1"/>
  <c r="Y12" i="15"/>
  <c r="X12" i="15"/>
  <c r="Z12" i="15" s="1"/>
  <c r="W12" i="15"/>
  <c r="W25" i="15" s="1"/>
  <c r="W42" i="15" s="1"/>
  <c r="V12" i="15"/>
  <c r="U12" i="15"/>
  <c r="T12" i="15"/>
  <c r="S12" i="15"/>
  <c r="S25" i="15" s="1"/>
  <c r="S42" i="15" s="1"/>
  <c r="R12" i="15"/>
  <c r="Q12" i="15"/>
  <c r="P12" i="15"/>
  <c r="O12" i="15"/>
  <c r="O25" i="15" s="1"/>
  <c r="N12" i="15"/>
  <c r="M12" i="15"/>
  <c r="L12" i="15"/>
  <c r="K12" i="15"/>
  <c r="K25" i="15" s="1"/>
  <c r="K42" i="15" s="1"/>
  <c r="J12" i="15"/>
  <c r="I12" i="15"/>
  <c r="H12" i="15"/>
  <c r="G12" i="15"/>
  <c r="F12" i="15"/>
  <c r="E12" i="15"/>
  <c r="D12" i="15"/>
  <c r="C12" i="15"/>
  <c r="C25" i="15" s="1"/>
  <c r="C42" i="15" s="1"/>
  <c r="AA12" i="16"/>
  <c r="Y12" i="16"/>
  <c r="Y25" i="16" s="1"/>
  <c r="Y42" i="16" s="1"/>
  <c r="X12" i="16"/>
  <c r="Z12" i="16" s="1"/>
  <c r="W12" i="16"/>
  <c r="V12" i="16"/>
  <c r="U12" i="16"/>
  <c r="U25" i="16" s="1"/>
  <c r="U42" i="16" s="1"/>
  <c r="T12" i="16"/>
  <c r="S12" i="16"/>
  <c r="R12" i="16"/>
  <c r="Q12" i="16"/>
  <c r="Q25" i="16" s="1"/>
  <c r="Q42" i="16" s="1"/>
  <c r="P12" i="16"/>
  <c r="O12" i="16"/>
  <c r="N12" i="16"/>
  <c r="M12" i="16"/>
  <c r="M25" i="16" s="1"/>
  <c r="M42" i="16" s="1"/>
  <c r="L12" i="16"/>
  <c r="K12" i="16"/>
  <c r="J12" i="16"/>
  <c r="I12" i="16"/>
  <c r="H12" i="16"/>
  <c r="G12" i="16"/>
  <c r="F12" i="16"/>
  <c r="E12" i="16"/>
  <c r="E25" i="16" s="1"/>
  <c r="E42" i="16" s="1"/>
  <c r="D12" i="16"/>
  <c r="C12" i="16"/>
  <c r="AA12" i="17"/>
  <c r="AA25" i="17" s="1"/>
  <c r="AA42" i="17" s="1"/>
  <c r="Y12" i="17"/>
  <c r="X12" i="17"/>
  <c r="Z12" i="17" s="1"/>
  <c r="W12" i="17"/>
  <c r="W25" i="17" s="1"/>
  <c r="W42" i="17" s="1"/>
  <c r="V12" i="17"/>
  <c r="U12" i="17"/>
  <c r="T12" i="17"/>
  <c r="S12" i="17"/>
  <c r="S25" i="17" s="1"/>
  <c r="S42" i="17" s="1"/>
  <c r="R12" i="17"/>
  <c r="Q12" i="17"/>
  <c r="P12" i="17"/>
  <c r="O12" i="17"/>
  <c r="N12" i="17"/>
  <c r="M12" i="17"/>
  <c r="L12" i="17"/>
  <c r="K12" i="17"/>
  <c r="K25" i="17" s="1"/>
  <c r="K42" i="17" s="1"/>
  <c r="J12" i="17"/>
  <c r="I12" i="17"/>
  <c r="H12" i="17"/>
  <c r="G12" i="17"/>
  <c r="G25" i="17" s="1"/>
  <c r="G42" i="17" s="1"/>
  <c r="F12" i="17"/>
  <c r="E12" i="17"/>
  <c r="D12" i="17"/>
  <c r="C12" i="17"/>
  <c r="C25" i="17" s="1"/>
  <c r="C42" i="17" s="1"/>
  <c r="AA12" i="18"/>
  <c r="Y12" i="18"/>
  <c r="Y25" i="18" s="1"/>
  <c r="X12" i="18"/>
  <c r="Z12" i="18" s="1"/>
  <c r="W12" i="18"/>
  <c r="V12" i="18"/>
  <c r="U12" i="18"/>
  <c r="U25" i="18" s="1"/>
  <c r="U42" i="18" s="1"/>
  <c r="T12" i="18"/>
  <c r="S12" i="18"/>
  <c r="R12" i="18"/>
  <c r="Q12" i="18"/>
  <c r="Q25" i="18" s="1"/>
  <c r="P12" i="18"/>
  <c r="O12" i="18"/>
  <c r="N12" i="18"/>
  <c r="M12" i="18"/>
  <c r="M25" i="18" s="1"/>
  <c r="L12" i="18"/>
  <c r="K12" i="18"/>
  <c r="J12" i="18"/>
  <c r="I12" i="18"/>
  <c r="I25" i="18" s="1"/>
  <c r="I42" i="18" s="1"/>
  <c r="H12" i="18"/>
  <c r="G12" i="18"/>
  <c r="F12" i="18"/>
  <c r="E12" i="18"/>
  <c r="E25" i="18" s="1"/>
  <c r="D12" i="18"/>
  <c r="C12" i="18"/>
  <c r="AA12" i="19"/>
  <c r="AA25" i="19" s="1"/>
  <c r="Y12" i="19"/>
  <c r="X12" i="19"/>
  <c r="Z12" i="19" s="1"/>
  <c r="W12" i="19"/>
  <c r="W25" i="19" s="1"/>
  <c r="V12" i="19"/>
  <c r="U12" i="19"/>
  <c r="T12" i="19"/>
  <c r="S12" i="19"/>
  <c r="S25" i="19" s="1"/>
  <c r="R12" i="19"/>
  <c r="Q12" i="19"/>
  <c r="P12" i="19"/>
  <c r="O12" i="19"/>
  <c r="O25" i="19" s="1"/>
  <c r="O42" i="19" s="1"/>
  <c r="N12" i="19"/>
  <c r="M12" i="19"/>
  <c r="L12" i="19"/>
  <c r="K12" i="19"/>
  <c r="K25" i="19" s="1"/>
  <c r="J12" i="19"/>
  <c r="I12" i="19"/>
  <c r="H12" i="19"/>
  <c r="G12" i="19"/>
  <c r="G25" i="19" s="1"/>
  <c r="F12" i="19"/>
  <c r="E12" i="19"/>
  <c r="D12" i="19"/>
  <c r="C12" i="19"/>
  <c r="C25" i="19" s="1"/>
  <c r="C42" i="19" s="1"/>
  <c r="AA12" i="20"/>
  <c r="Y12" i="20"/>
  <c r="X12" i="20"/>
  <c r="Z12" i="20" s="1"/>
  <c r="W12" i="20"/>
  <c r="V12" i="20"/>
  <c r="U12" i="20"/>
  <c r="U25" i="20" s="1"/>
  <c r="U42" i="20" s="1"/>
  <c r="T12" i="20"/>
  <c r="S12" i="20"/>
  <c r="R12" i="20"/>
  <c r="Q12" i="20"/>
  <c r="Q25" i="20" s="1"/>
  <c r="P12" i="20"/>
  <c r="O12" i="20"/>
  <c r="N12" i="20"/>
  <c r="M12" i="20"/>
  <c r="M25" i="20" s="1"/>
  <c r="L12" i="20"/>
  <c r="K12" i="20"/>
  <c r="J12" i="20"/>
  <c r="I12" i="20"/>
  <c r="I25" i="20" s="1"/>
  <c r="I42" i="20" s="1"/>
  <c r="H12" i="20"/>
  <c r="G12" i="20"/>
  <c r="F12" i="20"/>
  <c r="E12" i="20"/>
  <c r="E25" i="20" s="1"/>
  <c r="D12" i="20"/>
  <c r="C12" i="20"/>
  <c r="AA12" i="21"/>
  <c r="Y12" i="21"/>
  <c r="X12" i="21"/>
  <c r="Z12" i="21" s="1"/>
  <c r="W12" i="21"/>
  <c r="W25" i="21" s="1"/>
  <c r="V12" i="21"/>
  <c r="U12" i="21"/>
  <c r="T12" i="21"/>
  <c r="S12" i="21"/>
  <c r="S25" i="21" s="1"/>
  <c r="R12" i="21"/>
  <c r="Q12" i="21"/>
  <c r="P12" i="21"/>
  <c r="O12" i="21"/>
  <c r="O25" i="21" s="1"/>
  <c r="O42" i="21" s="1"/>
  <c r="N12" i="21"/>
  <c r="M12" i="21"/>
  <c r="L12" i="21"/>
  <c r="K12" i="21"/>
  <c r="K25" i="21" s="1"/>
  <c r="J12" i="21"/>
  <c r="I12" i="21"/>
  <c r="H12" i="21"/>
  <c r="G12" i="21"/>
  <c r="G25" i="21" s="1"/>
  <c r="F12" i="21"/>
  <c r="E12" i="21"/>
  <c r="D12" i="21"/>
  <c r="C12" i="21"/>
  <c r="AA12" i="22"/>
  <c r="Y12" i="22"/>
  <c r="Y25" i="22" s="1"/>
  <c r="X12" i="22"/>
  <c r="Z12" i="22" s="1"/>
  <c r="W12" i="22"/>
  <c r="V12" i="22"/>
  <c r="U12" i="22"/>
  <c r="U25" i="22" s="1"/>
  <c r="U42" i="22" s="1"/>
  <c r="T12" i="22"/>
  <c r="S12" i="22"/>
  <c r="R12" i="22"/>
  <c r="Q12" i="22"/>
  <c r="Q25" i="22" s="1"/>
  <c r="P12" i="22"/>
  <c r="O12" i="22"/>
  <c r="N12" i="22"/>
  <c r="M12" i="22"/>
  <c r="M25" i="22" s="1"/>
  <c r="L12" i="22"/>
  <c r="K12" i="22"/>
  <c r="J12" i="22"/>
  <c r="I12" i="22"/>
  <c r="I25" i="22" s="1"/>
  <c r="I42" i="22" s="1"/>
  <c r="H12" i="22"/>
  <c r="G12" i="22"/>
  <c r="F12" i="22"/>
  <c r="E12" i="22"/>
  <c r="D12" i="22"/>
  <c r="C12" i="22"/>
  <c r="AA12" i="23"/>
  <c r="AA25" i="23" s="1"/>
  <c r="Y12" i="23"/>
  <c r="X12" i="23"/>
  <c r="Z12" i="23" s="1"/>
  <c r="W12" i="23"/>
  <c r="W25" i="23" s="1"/>
  <c r="V12" i="23"/>
  <c r="U12" i="23"/>
  <c r="T12" i="23"/>
  <c r="S12" i="23"/>
  <c r="S25" i="23" s="1"/>
  <c r="R12" i="23"/>
  <c r="Q12" i="23"/>
  <c r="P12" i="23"/>
  <c r="O12" i="23"/>
  <c r="O25" i="23" s="1"/>
  <c r="O42" i="23" s="1"/>
  <c r="N12" i="23"/>
  <c r="M12" i="23"/>
  <c r="L12" i="23"/>
  <c r="K12" i="23"/>
  <c r="J12" i="23"/>
  <c r="I12" i="23"/>
  <c r="H12" i="23"/>
  <c r="G12" i="23"/>
  <c r="G25" i="23" s="1"/>
  <c r="F12" i="23"/>
  <c r="E12" i="23"/>
  <c r="D12" i="23"/>
  <c r="C12" i="23"/>
  <c r="C25" i="23" s="1"/>
  <c r="C42" i="23" s="1"/>
  <c r="AA12" i="24"/>
  <c r="AA25" i="24" s="1"/>
  <c r="Z12" i="24"/>
  <c r="Y12" i="24"/>
  <c r="Y25" i="24" s="1"/>
  <c r="X12" i="24"/>
  <c r="W12" i="24"/>
  <c r="W25" i="24" s="1"/>
  <c r="W42" i="24" s="1"/>
  <c r="V12" i="24"/>
  <c r="U12" i="24"/>
  <c r="T12" i="24"/>
  <c r="S12" i="24"/>
  <c r="S25" i="24" s="1"/>
  <c r="R12" i="24"/>
  <c r="Q12" i="24"/>
  <c r="Q25" i="24" s="1"/>
  <c r="Q42" i="24" s="1"/>
  <c r="P12" i="24"/>
  <c r="O12" i="24"/>
  <c r="O25" i="24" s="1"/>
  <c r="N12" i="24"/>
  <c r="M12" i="24"/>
  <c r="M25" i="24" s="1"/>
  <c r="L12" i="24"/>
  <c r="K12" i="24"/>
  <c r="K25" i="24" s="1"/>
  <c r="K42" i="24" s="1"/>
  <c r="J12" i="24"/>
  <c r="I12" i="24"/>
  <c r="H12" i="24"/>
  <c r="G12" i="24"/>
  <c r="G25" i="24" s="1"/>
  <c r="F12" i="24"/>
  <c r="E12" i="24"/>
  <c r="E25" i="24" s="1"/>
  <c r="E42" i="24" s="1"/>
  <c r="D12" i="24"/>
  <c r="C12" i="24"/>
  <c r="C25" i="24" s="1"/>
  <c r="AA12" i="25"/>
  <c r="AA25" i="25" s="1"/>
  <c r="Y12" i="25"/>
  <c r="Y25" i="25" s="1"/>
  <c r="X12" i="25"/>
  <c r="Z12" i="25" s="1"/>
  <c r="W12" i="25"/>
  <c r="V12" i="25"/>
  <c r="U12" i="25"/>
  <c r="U25" i="25" s="1"/>
  <c r="T12" i="25"/>
  <c r="S12" i="25"/>
  <c r="S25" i="25" s="1"/>
  <c r="R12" i="25"/>
  <c r="Q12" i="25"/>
  <c r="Q25" i="25" s="1"/>
  <c r="Q42" i="25" s="1"/>
  <c r="P12" i="25"/>
  <c r="O12" i="25"/>
  <c r="O25" i="25" s="1"/>
  <c r="N12" i="25"/>
  <c r="M12" i="25"/>
  <c r="M25" i="25" s="1"/>
  <c r="L12" i="25"/>
  <c r="K12" i="25"/>
  <c r="J12" i="25"/>
  <c r="I12" i="25"/>
  <c r="I25" i="25" s="1"/>
  <c r="H12" i="25"/>
  <c r="G12" i="25"/>
  <c r="G25" i="25" s="1"/>
  <c r="F12" i="25"/>
  <c r="E12" i="25"/>
  <c r="E25" i="25" s="1"/>
  <c r="E42" i="25" s="1"/>
  <c r="D12" i="25"/>
  <c r="C12" i="25"/>
  <c r="C25" i="25" s="1"/>
  <c r="AA12" i="26"/>
  <c r="Y12" i="26"/>
  <c r="Y25" i="26" s="1"/>
  <c r="X12" i="26"/>
  <c r="Z12" i="26" s="1"/>
  <c r="W12" i="26"/>
  <c r="W25" i="26" s="1"/>
  <c r="W42" i="26" s="1"/>
  <c r="V12" i="26"/>
  <c r="U12" i="26"/>
  <c r="U25" i="26" s="1"/>
  <c r="T12" i="26"/>
  <c r="S12" i="26"/>
  <c r="S25" i="26" s="1"/>
  <c r="R12" i="26"/>
  <c r="Q12" i="26"/>
  <c r="Q25" i="26" s="1"/>
  <c r="Q42" i="26" s="1"/>
  <c r="P12" i="26"/>
  <c r="O12" i="26"/>
  <c r="O25" i="26" s="1"/>
  <c r="N12" i="26"/>
  <c r="M12" i="26"/>
  <c r="M25" i="26" s="1"/>
  <c r="L12" i="26"/>
  <c r="K12" i="26"/>
  <c r="K25" i="26" s="1"/>
  <c r="K42" i="26" s="1"/>
  <c r="J12" i="26"/>
  <c r="I12" i="26"/>
  <c r="I25" i="26" s="1"/>
  <c r="H12" i="26"/>
  <c r="G12" i="26"/>
  <c r="G25" i="26" s="1"/>
  <c r="F12" i="26"/>
  <c r="E12" i="26"/>
  <c r="E25" i="26" s="1"/>
  <c r="E42" i="26" s="1"/>
  <c r="D12" i="26"/>
  <c r="C12" i="26"/>
  <c r="C25" i="26" s="1"/>
  <c r="AA12" i="27"/>
  <c r="AA25" i="27" s="1"/>
  <c r="Y12" i="27"/>
  <c r="Y25" i="27" s="1"/>
  <c r="X12" i="27"/>
  <c r="Z12" i="27" s="1"/>
  <c r="W12" i="27"/>
  <c r="W25" i="27" s="1"/>
  <c r="W42" i="27" s="1"/>
  <c r="V12" i="27"/>
  <c r="U12" i="27"/>
  <c r="U25" i="27" s="1"/>
  <c r="U42" i="27" s="1"/>
  <c r="T12" i="27"/>
  <c r="S12" i="27"/>
  <c r="S25" i="27" s="1"/>
  <c r="S42" i="27" s="1"/>
  <c r="R12" i="27"/>
  <c r="Q12" i="27"/>
  <c r="P12" i="27"/>
  <c r="O12" i="27"/>
  <c r="O25" i="27" s="1"/>
  <c r="O42" i="27" s="1"/>
  <c r="N12" i="27"/>
  <c r="M12" i="27"/>
  <c r="M25" i="27" s="1"/>
  <c r="L12" i="27"/>
  <c r="K12" i="27"/>
  <c r="K25" i="27" s="1"/>
  <c r="K42" i="27" s="1"/>
  <c r="J12" i="27"/>
  <c r="I12" i="27"/>
  <c r="I25" i="27" s="1"/>
  <c r="I42" i="27" s="1"/>
  <c r="H12" i="27"/>
  <c r="G12" i="27"/>
  <c r="G25" i="27" s="1"/>
  <c r="G42" i="27" s="1"/>
  <c r="F12" i="27"/>
  <c r="E12" i="27"/>
  <c r="D12" i="27"/>
  <c r="C12" i="27"/>
  <c r="C25" i="27" s="1"/>
  <c r="C42" i="27" s="1"/>
  <c r="AA12" i="28"/>
  <c r="AA25" i="28" s="1"/>
  <c r="Y12" i="28"/>
  <c r="X12" i="28"/>
  <c r="Z12" i="28" s="1"/>
  <c r="W12" i="28"/>
  <c r="V12" i="28"/>
  <c r="U12" i="28"/>
  <c r="T12" i="28"/>
  <c r="S12" i="28"/>
  <c r="R12" i="28"/>
  <c r="Q12" i="28"/>
  <c r="Q25" i="28" s="1"/>
  <c r="Q42" i="28" s="1"/>
  <c r="P12" i="28"/>
  <c r="P25" i="28" s="1"/>
  <c r="O12" i="28"/>
  <c r="N12" i="28"/>
  <c r="M12" i="28"/>
  <c r="L12" i="28"/>
  <c r="L25" i="28" s="1"/>
  <c r="L42" i="28" s="1"/>
  <c r="K12" i="28"/>
  <c r="J12" i="28"/>
  <c r="I12" i="28"/>
  <c r="I25" i="28" s="1"/>
  <c r="I42" i="28" s="1"/>
  <c r="H12" i="28"/>
  <c r="H25" i="28" s="1"/>
  <c r="G12" i="28"/>
  <c r="F12" i="28"/>
  <c r="E12" i="28"/>
  <c r="E25" i="28" s="1"/>
  <c r="E42" i="28" s="1"/>
  <c r="D12" i="28"/>
  <c r="D25" i="28" s="1"/>
  <c r="D42" i="28" s="1"/>
  <c r="C12" i="28"/>
  <c r="AA12" i="1"/>
  <c r="AA25" i="1" s="1"/>
  <c r="AA42" i="1" s="1"/>
  <c r="Y12" i="1"/>
  <c r="X12" i="1"/>
  <c r="Z12" i="1" s="1"/>
  <c r="W12" i="1"/>
  <c r="W25" i="1" s="1"/>
  <c r="W42" i="1" s="1"/>
  <c r="V12" i="1"/>
  <c r="V25" i="1" s="1"/>
  <c r="U12" i="1"/>
  <c r="T12" i="1"/>
  <c r="S12" i="1"/>
  <c r="S25" i="1" s="1"/>
  <c r="S42" i="1" s="1"/>
  <c r="R12" i="1"/>
  <c r="R25" i="1" s="1"/>
  <c r="R42" i="1" s="1"/>
  <c r="Q12" i="1"/>
  <c r="P12" i="1"/>
  <c r="O12" i="1"/>
  <c r="N12" i="1"/>
  <c r="N25" i="1" s="1"/>
  <c r="M12" i="1"/>
  <c r="L12" i="1"/>
  <c r="K12" i="1"/>
  <c r="K25" i="1" s="1"/>
  <c r="K42" i="1" s="1"/>
  <c r="J12" i="1"/>
  <c r="J25" i="1" s="1"/>
  <c r="I12" i="1"/>
  <c r="H12" i="1"/>
  <c r="G12" i="1"/>
  <c r="G25" i="1" s="1"/>
  <c r="F12" i="1"/>
  <c r="F25" i="1" s="1"/>
  <c r="F42" i="1" s="1"/>
  <c r="E12" i="1"/>
  <c r="D12" i="1"/>
  <c r="C12" i="1"/>
  <c r="Y42" i="26" l="1"/>
  <c r="M42" i="24"/>
  <c r="AA42" i="27"/>
  <c r="Y42" i="18"/>
  <c r="U42" i="26"/>
  <c r="O42" i="26"/>
  <c r="AA42" i="19"/>
  <c r="C42" i="13"/>
  <c r="K42" i="13"/>
  <c r="K42" i="16"/>
  <c r="I25" i="14"/>
  <c r="I42" i="14" s="1"/>
  <c r="P42" i="12"/>
  <c r="Z12" i="11"/>
  <c r="D42" i="6"/>
  <c r="H25" i="1"/>
  <c r="H42" i="1" s="1"/>
  <c r="T25" i="1"/>
  <c r="N25" i="28"/>
  <c r="T25" i="28"/>
  <c r="D25" i="27"/>
  <c r="J25" i="27"/>
  <c r="J42" i="27" s="1"/>
  <c r="P25" i="27"/>
  <c r="P42" i="27" s="1"/>
  <c r="V25" i="27"/>
  <c r="H25" i="26"/>
  <c r="N25" i="26"/>
  <c r="T25" i="26"/>
  <c r="D25" i="23"/>
  <c r="D42" i="23" s="1"/>
  <c r="J25" i="23"/>
  <c r="J42" i="23" s="1"/>
  <c r="P25" i="23"/>
  <c r="P42" i="23" s="1"/>
  <c r="V25" i="23"/>
  <c r="V42" i="23" s="1"/>
  <c r="C25" i="22"/>
  <c r="C42" i="22" s="1"/>
  <c r="O25" i="22"/>
  <c r="O42" i="22" s="1"/>
  <c r="AA25" i="22"/>
  <c r="H25" i="21"/>
  <c r="N25" i="21"/>
  <c r="T25" i="21"/>
  <c r="G25" i="20"/>
  <c r="S25" i="20"/>
  <c r="M25" i="19"/>
  <c r="Y25" i="19"/>
  <c r="Y42" i="19" s="1"/>
  <c r="F25" i="18"/>
  <c r="L25" i="18"/>
  <c r="R25" i="18"/>
  <c r="X25" i="18"/>
  <c r="E25" i="17"/>
  <c r="Q25" i="17"/>
  <c r="D25" i="16"/>
  <c r="J25" i="16"/>
  <c r="P25" i="16"/>
  <c r="V25" i="16"/>
  <c r="I25" i="15"/>
  <c r="I42" i="15" s="1"/>
  <c r="U25" i="15"/>
  <c r="U42" i="15" s="1"/>
  <c r="H25" i="14"/>
  <c r="N25" i="14"/>
  <c r="T25" i="14"/>
  <c r="D25" i="13"/>
  <c r="J25" i="13"/>
  <c r="J42" i="13" s="1"/>
  <c r="P25" i="13"/>
  <c r="P42" i="13" s="1"/>
  <c r="V25" i="13"/>
  <c r="V42" i="13" s="1"/>
  <c r="C25" i="12"/>
  <c r="O25" i="12"/>
  <c r="AA25" i="12"/>
  <c r="H25" i="11"/>
  <c r="N25" i="11"/>
  <c r="N42" i="11" s="1"/>
  <c r="T25" i="11"/>
  <c r="G25" i="10"/>
  <c r="S25" i="10"/>
  <c r="L25" i="9"/>
  <c r="X25" i="8"/>
  <c r="M25" i="7"/>
  <c r="M42" i="7" s="1"/>
  <c r="Y25" i="7"/>
  <c r="E25" i="5"/>
  <c r="Q25" i="5"/>
  <c r="I25" i="3"/>
  <c r="U25" i="3"/>
  <c r="G40" i="1"/>
  <c r="G42" i="1" s="1"/>
  <c r="K40" i="13"/>
  <c r="U42" i="1"/>
  <c r="N42" i="19"/>
  <c r="Z12" i="6"/>
  <c r="X25" i="6"/>
  <c r="X42" i="6" s="1"/>
  <c r="F25" i="5"/>
  <c r="F42" i="5" s="1"/>
  <c r="R25" i="5"/>
  <c r="R42" i="5" s="1"/>
  <c r="J25" i="3"/>
  <c r="J42" i="3" s="1"/>
  <c r="V25" i="3"/>
  <c r="V42" i="3" s="1"/>
  <c r="D25" i="1"/>
  <c r="P25" i="1"/>
  <c r="J25" i="28"/>
  <c r="V25" i="28"/>
  <c r="F25" i="27"/>
  <c r="F42" i="27" s="1"/>
  <c r="L25" i="27"/>
  <c r="R25" i="27"/>
  <c r="R42" i="27" s="1"/>
  <c r="X25" i="27"/>
  <c r="D25" i="26"/>
  <c r="D42" i="26" s="1"/>
  <c r="J25" i="26"/>
  <c r="J42" i="26" s="1"/>
  <c r="P25" i="26"/>
  <c r="P42" i="26" s="1"/>
  <c r="V25" i="26"/>
  <c r="V42" i="26" s="1"/>
  <c r="F25" i="23"/>
  <c r="L25" i="23"/>
  <c r="L42" i="23" s="1"/>
  <c r="R25" i="23"/>
  <c r="K25" i="22"/>
  <c r="K42" i="22" s="1"/>
  <c r="W25" i="22"/>
  <c r="D25" i="21"/>
  <c r="D42" i="21" s="1"/>
  <c r="J25" i="21"/>
  <c r="J42" i="21" s="1"/>
  <c r="P25" i="21"/>
  <c r="P42" i="21" s="1"/>
  <c r="V25" i="21"/>
  <c r="V42" i="21" s="1"/>
  <c r="C25" i="20"/>
  <c r="C42" i="20" s="1"/>
  <c r="O25" i="20"/>
  <c r="O42" i="20" s="1"/>
  <c r="I25" i="19"/>
  <c r="I42" i="19" s="1"/>
  <c r="U25" i="19"/>
  <c r="U42" i="19" s="1"/>
  <c r="H25" i="18"/>
  <c r="N25" i="18"/>
  <c r="T25" i="18"/>
  <c r="Z24" i="18"/>
  <c r="M25" i="17"/>
  <c r="Y25" i="17"/>
  <c r="F25" i="16"/>
  <c r="F42" i="16" s="1"/>
  <c r="L25" i="16"/>
  <c r="R25" i="16"/>
  <c r="X25" i="16"/>
  <c r="E25" i="15"/>
  <c r="Q25" i="15"/>
  <c r="D25" i="14"/>
  <c r="D42" i="14" s="1"/>
  <c r="J25" i="14"/>
  <c r="P25" i="14"/>
  <c r="V25" i="14"/>
  <c r="F25" i="13"/>
  <c r="F42" i="13" s="1"/>
  <c r="L25" i="13"/>
  <c r="R25" i="13"/>
  <c r="R42" i="13" s="1"/>
  <c r="K25" i="12"/>
  <c r="W25" i="12"/>
  <c r="D25" i="11"/>
  <c r="J25" i="11"/>
  <c r="J42" i="11" s="1"/>
  <c r="P25" i="11"/>
  <c r="V25" i="11"/>
  <c r="V42" i="11" s="1"/>
  <c r="C25" i="10"/>
  <c r="O25" i="10"/>
  <c r="AA25" i="10"/>
  <c r="H25" i="9"/>
  <c r="T25" i="9"/>
  <c r="N25" i="8"/>
  <c r="N42" i="8" s="1"/>
  <c r="H42" i="20"/>
  <c r="M25" i="9"/>
  <c r="M42" i="9" s="1"/>
  <c r="Z25" i="4"/>
  <c r="E25" i="1"/>
  <c r="E42" i="1" s="1"/>
  <c r="Q25" i="1"/>
  <c r="K25" i="28"/>
  <c r="K42" i="28" s="1"/>
  <c r="W25" i="28"/>
  <c r="W42" i="28" s="1"/>
  <c r="D25" i="25"/>
  <c r="D42" i="25" s="1"/>
  <c r="J25" i="25"/>
  <c r="J42" i="25" s="1"/>
  <c r="P25" i="25"/>
  <c r="P42" i="25" s="1"/>
  <c r="V25" i="25"/>
  <c r="V42" i="25" s="1"/>
  <c r="H25" i="24"/>
  <c r="H42" i="24" s="1"/>
  <c r="N25" i="24"/>
  <c r="T25" i="24"/>
  <c r="M25" i="23"/>
  <c r="Y25" i="23"/>
  <c r="Y42" i="23" s="1"/>
  <c r="F25" i="22"/>
  <c r="L25" i="22"/>
  <c r="R25" i="22"/>
  <c r="X25" i="22"/>
  <c r="E25" i="21"/>
  <c r="Q25" i="21"/>
  <c r="D25" i="20"/>
  <c r="D42" i="20" s="1"/>
  <c r="J25" i="20"/>
  <c r="J42" i="20" s="1"/>
  <c r="P25" i="20"/>
  <c r="P42" i="20" s="1"/>
  <c r="V25" i="20"/>
  <c r="V42" i="20" s="1"/>
  <c r="D25" i="19"/>
  <c r="D42" i="19" s="1"/>
  <c r="J25" i="19"/>
  <c r="J42" i="19" s="1"/>
  <c r="P25" i="19"/>
  <c r="P42" i="19" s="1"/>
  <c r="V25" i="19"/>
  <c r="V42" i="19" s="1"/>
  <c r="C25" i="18"/>
  <c r="C42" i="18" s="1"/>
  <c r="O25" i="18"/>
  <c r="O42" i="18" s="1"/>
  <c r="AA25" i="18"/>
  <c r="AA42" i="18" s="1"/>
  <c r="H25" i="17"/>
  <c r="H42" i="17" s="1"/>
  <c r="N25" i="17"/>
  <c r="N42" i="17" s="1"/>
  <c r="T25" i="17"/>
  <c r="T42" i="17" s="1"/>
  <c r="G25" i="16"/>
  <c r="S25" i="16"/>
  <c r="F25" i="15"/>
  <c r="L25" i="15"/>
  <c r="L42" i="15" s="1"/>
  <c r="R25" i="15"/>
  <c r="K25" i="14"/>
  <c r="Q25" i="14"/>
  <c r="Q42" i="14" s="1"/>
  <c r="W25" i="14"/>
  <c r="M25" i="13"/>
  <c r="Y25" i="13"/>
  <c r="F25" i="12"/>
  <c r="L25" i="12"/>
  <c r="L42" i="12" s="1"/>
  <c r="R25" i="12"/>
  <c r="R42" i="12" s="1"/>
  <c r="X25" i="12"/>
  <c r="E25" i="11"/>
  <c r="Q25" i="11"/>
  <c r="Q42" i="11" s="1"/>
  <c r="D25" i="10"/>
  <c r="D42" i="10" s="1"/>
  <c r="J25" i="10"/>
  <c r="P25" i="10"/>
  <c r="P42" i="10" s="1"/>
  <c r="V25" i="10"/>
  <c r="I25" i="9"/>
  <c r="U25" i="9"/>
  <c r="C25" i="8"/>
  <c r="O25" i="8"/>
  <c r="O42" i="8" s="1"/>
  <c r="AA25" i="8"/>
  <c r="F25" i="6"/>
  <c r="R25" i="6"/>
  <c r="Z24" i="6"/>
  <c r="AA25" i="2"/>
  <c r="Z34" i="6"/>
  <c r="Y40" i="6"/>
  <c r="Z40" i="6" s="1"/>
  <c r="Z34" i="2"/>
  <c r="X40" i="2"/>
  <c r="Z40" i="2" s="1"/>
  <c r="N42" i="25"/>
  <c r="I42" i="11"/>
  <c r="Y25" i="9"/>
  <c r="Z12" i="2"/>
  <c r="X25" i="2"/>
  <c r="L25" i="1"/>
  <c r="L42" i="1" s="1"/>
  <c r="F25" i="28"/>
  <c r="F42" i="28" s="1"/>
  <c r="R25" i="28"/>
  <c r="R42" i="28" s="1"/>
  <c r="X25" i="28"/>
  <c r="H25" i="27"/>
  <c r="N25" i="27"/>
  <c r="N42" i="27" s="1"/>
  <c r="T25" i="27"/>
  <c r="Z24" i="27"/>
  <c r="F25" i="26"/>
  <c r="F42" i="26" s="1"/>
  <c r="L25" i="26"/>
  <c r="R25" i="26"/>
  <c r="H25" i="23"/>
  <c r="N25" i="23"/>
  <c r="T25" i="23"/>
  <c r="G25" i="22"/>
  <c r="G42" i="22" s="1"/>
  <c r="S25" i="22"/>
  <c r="F25" i="21"/>
  <c r="F42" i="21" s="1"/>
  <c r="L25" i="21"/>
  <c r="R25" i="21"/>
  <c r="K25" i="20"/>
  <c r="W25" i="20"/>
  <c r="W42" i="20" s="1"/>
  <c r="E25" i="19"/>
  <c r="Q25" i="19"/>
  <c r="D25" i="18"/>
  <c r="D42" i="18" s="1"/>
  <c r="J25" i="18"/>
  <c r="J42" i="18" s="1"/>
  <c r="P25" i="18"/>
  <c r="P42" i="18" s="1"/>
  <c r="V25" i="18"/>
  <c r="V42" i="18" s="1"/>
  <c r="I25" i="17"/>
  <c r="I42" i="17" s="1"/>
  <c r="U25" i="17"/>
  <c r="U42" i="17" s="1"/>
  <c r="H25" i="16"/>
  <c r="N25" i="16"/>
  <c r="T25" i="16"/>
  <c r="M25" i="15"/>
  <c r="M42" i="15" s="1"/>
  <c r="Y25" i="15"/>
  <c r="F25" i="14"/>
  <c r="F42" i="14" s="1"/>
  <c r="L25" i="14"/>
  <c r="R25" i="14"/>
  <c r="X25" i="14"/>
  <c r="H25" i="13"/>
  <c r="H42" i="13" s="1"/>
  <c r="N25" i="13"/>
  <c r="N42" i="13" s="1"/>
  <c r="T25" i="13"/>
  <c r="T42" i="13" s="1"/>
  <c r="G25" i="12"/>
  <c r="S25" i="12"/>
  <c r="F25" i="11"/>
  <c r="F42" i="11" s="1"/>
  <c r="L25" i="11"/>
  <c r="L42" i="11" s="1"/>
  <c r="R25" i="11"/>
  <c r="R42" i="11" s="1"/>
  <c r="K25" i="10"/>
  <c r="K42" i="10" s="1"/>
  <c r="W25" i="10"/>
  <c r="D25" i="9"/>
  <c r="P25" i="9"/>
  <c r="G25" i="6"/>
  <c r="G42" i="6" s="1"/>
  <c r="S25" i="6"/>
  <c r="K25" i="4"/>
  <c r="K42" i="4" s="1"/>
  <c r="W25" i="4"/>
  <c r="C25" i="2"/>
  <c r="O25" i="2"/>
  <c r="H40" i="27"/>
  <c r="T40" i="27"/>
  <c r="AA40" i="27"/>
  <c r="F42" i="24"/>
  <c r="C25" i="14"/>
  <c r="W42" i="9"/>
  <c r="Z12" i="4"/>
  <c r="M25" i="1"/>
  <c r="M42" i="1" s="1"/>
  <c r="Y25" i="1"/>
  <c r="Y42" i="1" s="1"/>
  <c r="G25" i="28"/>
  <c r="S25" i="28"/>
  <c r="Y25" i="28"/>
  <c r="F25" i="25"/>
  <c r="L25" i="25"/>
  <c r="R25" i="25"/>
  <c r="R42" i="25" s="1"/>
  <c r="X25" i="25"/>
  <c r="D25" i="24"/>
  <c r="D42" i="24" s="1"/>
  <c r="J25" i="24"/>
  <c r="J42" i="24" s="1"/>
  <c r="P25" i="24"/>
  <c r="P42" i="24" s="1"/>
  <c r="V25" i="24"/>
  <c r="V42" i="24" s="1"/>
  <c r="I25" i="23"/>
  <c r="I42" i="23" s="1"/>
  <c r="U25" i="23"/>
  <c r="U42" i="23" s="1"/>
  <c r="H25" i="22"/>
  <c r="N25" i="22"/>
  <c r="T25" i="22"/>
  <c r="Z24" i="22"/>
  <c r="M25" i="21"/>
  <c r="M42" i="21" s="1"/>
  <c r="Y25" i="21"/>
  <c r="F25" i="20"/>
  <c r="F42" i="20" s="1"/>
  <c r="L25" i="20"/>
  <c r="R25" i="20"/>
  <c r="F25" i="19"/>
  <c r="L25" i="19"/>
  <c r="L42" i="19" s="1"/>
  <c r="R25" i="19"/>
  <c r="K25" i="18"/>
  <c r="K42" i="18" s="1"/>
  <c r="W25" i="18"/>
  <c r="D25" i="17"/>
  <c r="J25" i="17"/>
  <c r="P25" i="17"/>
  <c r="P42" i="17" s="1"/>
  <c r="V25" i="17"/>
  <c r="C25" i="16"/>
  <c r="O25" i="16"/>
  <c r="AA25" i="16"/>
  <c r="H25" i="15"/>
  <c r="N25" i="15"/>
  <c r="T25" i="15"/>
  <c r="G25" i="14"/>
  <c r="M25" i="14"/>
  <c r="M42" i="14" s="1"/>
  <c r="S25" i="14"/>
  <c r="Y25" i="14"/>
  <c r="I25" i="13"/>
  <c r="I42" i="13" s="1"/>
  <c r="U25" i="13"/>
  <c r="H25" i="12"/>
  <c r="H42" i="12" s="1"/>
  <c r="N25" i="12"/>
  <c r="T25" i="12"/>
  <c r="T42" i="12" s="1"/>
  <c r="M25" i="11"/>
  <c r="Y25" i="11"/>
  <c r="Y42" i="11" s="1"/>
  <c r="F25" i="10"/>
  <c r="L25" i="10"/>
  <c r="L42" i="10" s="1"/>
  <c r="R25" i="10"/>
  <c r="X25" i="10"/>
  <c r="E25" i="9"/>
  <c r="Q25" i="9"/>
  <c r="Q42" i="9" s="1"/>
  <c r="L25" i="7"/>
  <c r="F25" i="4"/>
  <c r="R25" i="4"/>
  <c r="J25" i="2"/>
  <c r="V25" i="2"/>
  <c r="G25" i="8"/>
  <c r="G42" i="8" s="1"/>
  <c r="S25" i="8"/>
  <c r="E25" i="7"/>
  <c r="Q25" i="7"/>
  <c r="K25" i="6"/>
  <c r="W25" i="6"/>
  <c r="D25" i="5"/>
  <c r="D42" i="5" s="1"/>
  <c r="P25" i="5"/>
  <c r="J25" i="4"/>
  <c r="V25" i="4"/>
  <c r="H25" i="3"/>
  <c r="T25" i="3"/>
  <c r="N25" i="2"/>
  <c r="N42" i="2" s="1"/>
  <c r="Z34" i="10"/>
  <c r="Z34" i="4"/>
  <c r="X40" i="4"/>
  <c r="Z40" i="4" s="1"/>
  <c r="E40" i="1"/>
  <c r="Q40" i="1"/>
  <c r="J40" i="28"/>
  <c r="P40" i="28"/>
  <c r="P42" i="28" s="1"/>
  <c r="V40" i="28"/>
  <c r="X40" i="28"/>
  <c r="Z40" i="28" s="1"/>
  <c r="M40" i="27"/>
  <c r="M42" i="27" s="1"/>
  <c r="Y40" i="27"/>
  <c r="Y42" i="27" s="1"/>
  <c r="C40" i="26"/>
  <c r="C42" i="26" s="1"/>
  <c r="I40" i="26"/>
  <c r="I42" i="26" s="1"/>
  <c r="O40" i="26"/>
  <c r="U40" i="26"/>
  <c r="C40" i="25"/>
  <c r="C42" i="25" s="1"/>
  <c r="I40" i="25"/>
  <c r="I42" i="25" s="1"/>
  <c r="O40" i="25"/>
  <c r="O42" i="25" s="1"/>
  <c r="U40" i="25"/>
  <c r="U42" i="25" s="1"/>
  <c r="C40" i="24"/>
  <c r="C42" i="24" s="1"/>
  <c r="I40" i="24"/>
  <c r="I42" i="24" s="1"/>
  <c r="O40" i="24"/>
  <c r="O42" i="24" s="1"/>
  <c r="U40" i="24"/>
  <c r="U42" i="24" s="1"/>
  <c r="AA40" i="24"/>
  <c r="AA42" i="24" s="1"/>
  <c r="H40" i="23"/>
  <c r="N40" i="23"/>
  <c r="T40" i="23"/>
  <c r="AA40" i="23"/>
  <c r="AA42" i="23" s="1"/>
  <c r="D40" i="16"/>
  <c r="J40" i="16"/>
  <c r="P40" i="16"/>
  <c r="V40" i="16"/>
  <c r="G40" i="8"/>
  <c r="C40" i="6"/>
  <c r="O40" i="6"/>
  <c r="AA40" i="6"/>
  <c r="K40" i="4"/>
  <c r="W40" i="4"/>
  <c r="F40" i="2"/>
  <c r="R40" i="2"/>
  <c r="J25" i="8"/>
  <c r="V25" i="8"/>
  <c r="V42" i="8" s="1"/>
  <c r="H25" i="7"/>
  <c r="T25" i="7"/>
  <c r="N25" i="6"/>
  <c r="M25" i="5"/>
  <c r="Y25" i="5"/>
  <c r="G25" i="4"/>
  <c r="G42" i="4" s="1"/>
  <c r="S25" i="4"/>
  <c r="E25" i="3"/>
  <c r="Q25" i="3"/>
  <c r="K25" i="2"/>
  <c r="W25" i="2"/>
  <c r="Z34" i="12"/>
  <c r="X40" i="12"/>
  <c r="Z40" i="12" s="1"/>
  <c r="H40" i="1"/>
  <c r="N40" i="1"/>
  <c r="N42" i="1" s="1"/>
  <c r="T40" i="1"/>
  <c r="G40" i="28"/>
  <c r="S40" i="28"/>
  <c r="D40" i="27"/>
  <c r="P40" i="27"/>
  <c r="V40" i="27"/>
  <c r="F40" i="26"/>
  <c r="L40" i="26"/>
  <c r="R40" i="26"/>
  <c r="F40" i="25"/>
  <c r="L40" i="25"/>
  <c r="R40" i="25"/>
  <c r="F40" i="24"/>
  <c r="L40" i="24"/>
  <c r="L42" i="24" s="1"/>
  <c r="R40" i="24"/>
  <c r="R42" i="24" s="1"/>
  <c r="X40" i="24"/>
  <c r="Z40" i="24" s="1"/>
  <c r="E40" i="23"/>
  <c r="E42" i="23" s="1"/>
  <c r="K40" i="23"/>
  <c r="K42" i="23" s="1"/>
  <c r="Q40" i="23"/>
  <c r="Q42" i="23" s="1"/>
  <c r="W40" i="23"/>
  <c r="W42" i="23" s="1"/>
  <c r="E40" i="22"/>
  <c r="E42" i="22" s="1"/>
  <c r="K40" i="22"/>
  <c r="Q40" i="22"/>
  <c r="Q42" i="22" s="1"/>
  <c r="W40" i="22"/>
  <c r="E40" i="21"/>
  <c r="K40" i="21"/>
  <c r="K42" i="21" s="1"/>
  <c r="Q40" i="21"/>
  <c r="W40" i="21"/>
  <c r="W42" i="21" s="1"/>
  <c r="E40" i="20"/>
  <c r="E42" i="20" s="1"/>
  <c r="K40" i="20"/>
  <c r="Q40" i="20"/>
  <c r="Q42" i="20" s="1"/>
  <c r="W40" i="20"/>
  <c r="E40" i="19"/>
  <c r="K40" i="19"/>
  <c r="K42" i="19" s="1"/>
  <c r="Q40" i="19"/>
  <c r="W40" i="19"/>
  <c r="W42" i="19" s="1"/>
  <c r="E40" i="18"/>
  <c r="E42" i="18" s="1"/>
  <c r="K40" i="18"/>
  <c r="Q40" i="18"/>
  <c r="Q42" i="18" s="1"/>
  <c r="W40" i="18"/>
  <c r="D40" i="17"/>
  <c r="J40" i="17"/>
  <c r="P40" i="17"/>
  <c r="V40" i="17"/>
  <c r="C40" i="14"/>
  <c r="O40" i="14"/>
  <c r="O42" i="14" s="1"/>
  <c r="AA40" i="14"/>
  <c r="AA42" i="14" s="1"/>
  <c r="H40" i="11"/>
  <c r="T40" i="11"/>
  <c r="K25" i="8"/>
  <c r="W25" i="8"/>
  <c r="I25" i="7"/>
  <c r="U25" i="7"/>
  <c r="C25" i="6"/>
  <c r="C42" i="6" s="1"/>
  <c r="O25" i="6"/>
  <c r="O42" i="6" s="1"/>
  <c r="AA25" i="6"/>
  <c r="H25" i="5"/>
  <c r="H42" i="5" s="1"/>
  <c r="T25" i="5"/>
  <c r="N25" i="4"/>
  <c r="N42" i="4" s="1"/>
  <c r="L25" i="3"/>
  <c r="F25" i="2"/>
  <c r="R25" i="2"/>
  <c r="R42" i="2" s="1"/>
  <c r="Z34" i="14"/>
  <c r="Y40" i="14"/>
  <c r="P40" i="6"/>
  <c r="P42" i="6" s="1"/>
  <c r="I40" i="1"/>
  <c r="I42" i="1" s="1"/>
  <c r="U40" i="1"/>
  <c r="H40" i="28"/>
  <c r="H42" i="28" s="1"/>
  <c r="N40" i="28"/>
  <c r="T40" i="28"/>
  <c r="E40" i="27"/>
  <c r="E42" i="27" s="1"/>
  <c r="Q40" i="27"/>
  <c r="Q42" i="27" s="1"/>
  <c r="G40" i="26"/>
  <c r="G42" i="26" s="1"/>
  <c r="M40" i="26"/>
  <c r="M42" i="26" s="1"/>
  <c r="S40" i="26"/>
  <c r="S42" i="26" s="1"/>
  <c r="Y40" i="26"/>
  <c r="G40" i="25"/>
  <c r="G42" i="25" s="1"/>
  <c r="M40" i="25"/>
  <c r="M42" i="25" s="1"/>
  <c r="S40" i="25"/>
  <c r="S42" i="25" s="1"/>
  <c r="Y40" i="25"/>
  <c r="Y42" i="25" s="1"/>
  <c r="G40" i="24"/>
  <c r="G42" i="24" s="1"/>
  <c r="M40" i="24"/>
  <c r="S40" i="24"/>
  <c r="S42" i="24" s="1"/>
  <c r="Y40" i="24"/>
  <c r="Y42" i="24" s="1"/>
  <c r="F40" i="23"/>
  <c r="L40" i="23"/>
  <c r="R40" i="23"/>
  <c r="H40" i="16"/>
  <c r="N40" i="16"/>
  <c r="T40" i="16"/>
  <c r="D40" i="14"/>
  <c r="J40" i="14"/>
  <c r="F40" i="12"/>
  <c r="I40" i="11"/>
  <c r="U40" i="11"/>
  <c r="U42" i="11" s="1"/>
  <c r="H40" i="9"/>
  <c r="T40" i="9"/>
  <c r="F25" i="8"/>
  <c r="R25" i="8"/>
  <c r="R42" i="8" s="1"/>
  <c r="D25" i="7"/>
  <c r="P25" i="7"/>
  <c r="P42" i="7" s="1"/>
  <c r="J25" i="6"/>
  <c r="J42" i="6" s="1"/>
  <c r="V25" i="6"/>
  <c r="V42" i="6" s="1"/>
  <c r="I25" i="5"/>
  <c r="U25" i="5"/>
  <c r="U42" i="5" s="1"/>
  <c r="C25" i="4"/>
  <c r="C42" i="4" s="1"/>
  <c r="O25" i="4"/>
  <c r="O42" i="4" s="1"/>
  <c r="AA25" i="4"/>
  <c r="M25" i="3"/>
  <c r="Y25" i="3"/>
  <c r="G25" i="2"/>
  <c r="S25" i="2"/>
  <c r="O40" i="17"/>
  <c r="O42" i="17" s="1"/>
  <c r="O40" i="15"/>
  <c r="O42" i="15" s="1"/>
  <c r="Z34" i="8"/>
  <c r="X40" i="8"/>
  <c r="Z40" i="8" s="1"/>
  <c r="D40" i="1"/>
  <c r="J40" i="1"/>
  <c r="J42" i="1" s="1"/>
  <c r="P40" i="1"/>
  <c r="V40" i="1"/>
  <c r="V42" i="1" s="1"/>
  <c r="C40" i="28"/>
  <c r="C42" i="28" s="1"/>
  <c r="O40" i="28"/>
  <c r="O42" i="28" s="1"/>
  <c r="AA40" i="28"/>
  <c r="AA42" i="28" s="1"/>
  <c r="L40" i="27"/>
  <c r="X40" i="27"/>
  <c r="Z40" i="27" s="1"/>
  <c r="H40" i="26"/>
  <c r="N40" i="26"/>
  <c r="T40" i="26"/>
  <c r="AA40" i="26"/>
  <c r="AA42" i="26" s="1"/>
  <c r="H40" i="25"/>
  <c r="H42" i="25" s="1"/>
  <c r="N40" i="25"/>
  <c r="T40" i="25"/>
  <c r="T42" i="25" s="1"/>
  <c r="AA40" i="25"/>
  <c r="AA42" i="25" s="1"/>
  <c r="H40" i="24"/>
  <c r="N40" i="24"/>
  <c r="T40" i="24"/>
  <c r="G40" i="23"/>
  <c r="G42" i="23" s="1"/>
  <c r="M40" i="23"/>
  <c r="S40" i="23"/>
  <c r="S42" i="23" s="1"/>
  <c r="Y40" i="23"/>
  <c r="C40" i="16"/>
  <c r="O40" i="16"/>
  <c r="AA40" i="16"/>
  <c r="G40" i="12"/>
  <c r="S40" i="12"/>
  <c r="G40" i="10"/>
  <c r="S40" i="10"/>
  <c r="F40" i="8"/>
  <c r="R40" i="8"/>
  <c r="K40" i="2"/>
  <c r="W40" i="2"/>
  <c r="H40" i="15"/>
  <c r="N40" i="15"/>
  <c r="T40" i="15"/>
  <c r="H40" i="14"/>
  <c r="N40" i="14"/>
  <c r="T40" i="14"/>
  <c r="K40" i="12"/>
  <c r="W40" i="12"/>
  <c r="M40" i="11"/>
  <c r="Y40" i="11"/>
  <c r="M40" i="9"/>
  <c r="Y40" i="9"/>
  <c r="K40" i="8"/>
  <c r="W40" i="8"/>
  <c r="H40" i="7"/>
  <c r="T40" i="7"/>
  <c r="N40" i="6"/>
  <c r="C40" i="4"/>
  <c r="O40" i="4"/>
  <c r="AA40" i="4"/>
  <c r="F40" i="22"/>
  <c r="L40" i="22"/>
  <c r="R40" i="22"/>
  <c r="F40" i="21"/>
  <c r="L40" i="21"/>
  <c r="R40" i="21"/>
  <c r="F40" i="20"/>
  <c r="L40" i="20"/>
  <c r="R40" i="20"/>
  <c r="F40" i="19"/>
  <c r="L40" i="19"/>
  <c r="R40" i="19"/>
  <c r="F40" i="18"/>
  <c r="L40" i="18"/>
  <c r="R40" i="18"/>
  <c r="X40" i="18"/>
  <c r="Z40" i="18" s="1"/>
  <c r="E40" i="17"/>
  <c r="Q40" i="17"/>
  <c r="K40" i="16"/>
  <c r="W40" i="16"/>
  <c r="W42" i="16" s="1"/>
  <c r="E40" i="15"/>
  <c r="Q40" i="15"/>
  <c r="L40" i="13"/>
  <c r="D40" i="11"/>
  <c r="P40" i="11"/>
  <c r="N40" i="10"/>
  <c r="N42" i="10" s="1"/>
  <c r="N40" i="8"/>
  <c r="E40" i="5"/>
  <c r="Q40" i="5"/>
  <c r="E40" i="3"/>
  <c r="Q40" i="3"/>
  <c r="G40" i="22"/>
  <c r="M40" i="22"/>
  <c r="M42" i="22" s="1"/>
  <c r="S40" i="22"/>
  <c r="Y40" i="22"/>
  <c r="Y42" i="22" s="1"/>
  <c r="G40" i="21"/>
  <c r="G42" i="21" s="1"/>
  <c r="M40" i="21"/>
  <c r="S40" i="21"/>
  <c r="S42" i="21" s="1"/>
  <c r="Y40" i="21"/>
  <c r="G40" i="20"/>
  <c r="M40" i="20"/>
  <c r="M42" i="20" s="1"/>
  <c r="S40" i="20"/>
  <c r="Y40" i="20"/>
  <c r="Y42" i="20" s="1"/>
  <c r="G40" i="19"/>
  <c r="G42" i="19" s="1"/>
  <c r="M40" i="19"/>
  <c r="S40" i="19"/>
  <c r="S42" i="19" s="1"/>
  <c r="Y40" i="19"/>
  <c r="G40" i="18"/>
  <c r="G42" i="18" s="1"/>
  <c r="M40" i="18"/>
  <c r="M42" i="18" s="1"/>
  <c r="S40" i="18"/>
  <c r="S42" i="18" s="1"/>
  <c r="Y40" i="18"/>
  <c r="F40" i="17"/>
  <c r="F42" i="17" s="1"/>
  <c r="L40" i="17"/>
  <c r="L42" i="17" s="1"/>
  <c r="R40" i="17"/>
  <c r="R42" i="17" s="1"/>
  <c r="F40" i="16"/>
  <c r="L40" i="16"/>
  <c r="R40" i="16"/>
  <c r="X40" i="16"/>
  <c r="Z40" i="16" s="1"/>
  <c r="F40" i="14"/>
  <c r="L40" i="14"/>
  <c r="R40" i="14"/>
  <c r="X40" i="14"/>
  <c r="Z40" i="14" s="1"/>
  <c r="G40" i="13"/>
  <c r="G42" i="13" s="1"/>
  <c r="M40" i="13"/>
  <c r="S40" i="13"/>
  <c r="S42" i="13" s="1"/>
  <c r="Y40" i="13"/>
  <c r="C40" i="10"/>
  <c r="O40" i="10"/>
  <c r="AA40" i="10"/>
  <c r="E40" i="9"/>
  <c r="Q40" i="9"/>
  <c r="L40" i="7"/>
  <c r="L40" i="3"/>
  <c r="H40" i="22"/>
  <c r="N40" i="22"/>
  <c r="T40" i="22"/>
  <c r="AA40" i="22"/>
  <c r="H40" i="21"/>
  <c r="N40" i="21"/>
  <c r="T40" i="21"/>
  <c r="AA40" i="21"/>
  <c r="AA42" i="21" s="1"/>
  <c r="H40" i="20"/>
  <c r="N40" i="20"/>
  <c r="N42" i="20" s="1"/>
  <c r="T40" i="20"/>
  <c r="T42" i="20" s="1"/>
  <c r="AA40" i="20"/>
  <c r="AA42" i="20" s="1"/>
  <c r="H40" i="19"/>
  <c r="H42" i="19" s="1"/>
  <c r="N40" i="19"/>
  <c r="T40" i="19"/>
  <c r="T42" i="19" s="1"/>
  <c r="AA40" i="19"/>
  <c r="H40" i="18"/>
  <c r="N40" i="18"/>
  <c r="T40" i="18"/>
  <c r="M40" i="17"/>
  <c r="Y40" i="17"/>
  <c r="M40" i="15"/>
  <c r="Y40" i="15"/>
  <c r="G40" i="14"/>
  <c r="S40" i="14"/>
  <c r="H40" i="13"/>
  <c r="T40" i="13"/>
  <c r="AA40" i="13"/>
  <c r="AA42" i="13" s="1"/>
  <c r="J40" i="12"/>
  <c r="J42" i="12" s="1"/>
  <c r="V40" i="12"/>
  <c r="V42" i="12" s="1"/>
  <c r="J40" i="10"/>
  <c r="V40" i="10"/>
  <c r="L40" i="9"/>
  <c r="M40" i="7"/>
  <c r="Y40" i="7"/>
  <c r="M40" i="5"/>
  <c r="Y40" i="5"/>
  <c r="N40" i="4"/>
  <c r="M40" i="3"/>
  <c r="Y40" i="3"/>
  <c r="C40" i="2"/>
  <c r="O40" i="2"/>
  <c r="P40" i="14"/>
  <c r="V40" i="14"/>
  <c r="C40" i="13"/>
  <c r="I40" i="13"/>
  <c r="O40" i="13"/>
  <c r="O42" i="13" s="1"/>
  <c r="U40" i="13"/>
  <c r="N40" i="12"/>
  <c r="E40" i="11"/>
  <c r="Q40" i="11"/>
  <c r="K40" i="10"/>
  <c r="W40" i="10"/>
  <c r="I40" i="9"/>
  <c r="U40" i="9"/>
  <c r="C40" i="8"/>
  <c r="O40" i="8"/>
  <c r="AA40" i="8"/>
  <c r="I40" i="7"/>
  <c r="U40" i="7"/>
  <c r="H40" i="5"/>
  <c r="T40" i="5"/>
  <c r="I40" i="3"/>
  <c r="U40" i="3"/>
  <c r="G40" i="2"/>
  <c r="S40" i="2"/>
  <c r="G40" i="16"/>
  <c r="S40" i="16"/>
  <c r="F40" i="15"/>
  <c r="L40" i="15"/>
  <c r="R40" i="15"/>
  <c r="K40" i="14"/>
  <c r="W40" i="14"/>
  <c r="D40" i="13"/>
  <c r="C40" i="12"/>
  <c r="O40" i="12"/>
  <c r="AA40" i="12"/>
  <c r="L40" i="11"/>
  <c r="F40" i="10"/>
  <c r="R40" i="10"/>
  <c r="D40" i="9"/>
  <c r="P40" i="9"/>
  <c r="J40" i="8"/>
  <c r="V40" i="8"/>
  <c r="D40" i="7"/>
  <c r="P40" i="7"/>
  <c r="F40" i="6"/>
  <c r="R40" i="6"/>
  <c r="I40" i="5"/>
  <c r="U40" i="5"/>
  <c r="G40" i="4"/>
  <c r="S40" i="4"/>
  <c r="AA40" i="2"/>
  <c r="S40" i="8"/>
  <c r="E40" i="7"/>
  <c r="Q40" i="7"/>
  <c r="K40" i="6"/>
  <c r="W40" i="6"/>
  <c r="D40" i="5"/>
  <c r="P40" i="5"/>
  <c r="J40" i="4"/>
  <c r="V40" i="4"/>
  <c r="H40" i="3"/>
  <c r="T40" i="3"/>
  <c r="N40" i="2"/>
  <c r="G40" i="6"/>
  <c r="S40" i="6"/>
  <c r="L40" i="5"/>
  <c r="L42" i="5" s="1"/>
  <c r="F40" i="4"/>
  <c r="R40" i="4"/>
  <c r="D40" i="3"/>
  <c r="D42" i="3" s="1"/>
  <c r="P40" i="3"/>
  <c r="P42" i="3" s="1"/>
  <c r="J40" i="2"/>
  <c r="V40" i="2"/>
  <c r="Z48" i="28"/>
  <c r="Z48" i="27"/>
  <c r="X40" i="1"/>
  <c r="Z40" i="1" s="1"/>
  <c r="Z39" i="27"/>
  <c r="X40" i="26"/>
  <c r="Z40" i="26" s="1"/>
  <c r="X40" i="22"/>
  <c r="Z40" i="22" s="1"/>
  <c r="X40" i="20"/>
  <c r="Z40" i="20" s="1"/>
  <c r="Z39" i="11"/>
  <c r="X40" i="11"/>
  <c r="X40" i="25"/>
  <c r="Z40" i="25" s="1"/>
  <c r="X40" i="23"/>
  <c r="Z40" i="23" s="1"/>
  <c r="X40" i="21"/>
  <c r="Z40" i="21" s="1"/>
  <c r="X40" i="19"/>
  <c r="Z40" i="19" s="1"/>
  <c r="X40" i="17"/>
  <c r="Z40" i="17" s="1"/>
  <c r="X40" i="15"/>
  <c r="Z40" i="15" s="1"/>
  <c r="X40" i="13"/>
  <c r="Z40" i="13" s="1"/>
  <c r="X40" i="9"/>
  <c r="Z40" i="9" s="1"/>
  <c r="X40" i="7"/>
  <c r="Z40" i="7" s="1"/>
  <c r="X40" i="5"/>
  <c r="Z40" i="5" s="1"/>
  <c r="X40" i="3"/>
  <c r="Z40" i="3" s="1"/>
  <c r="Z24" i="26"/>
  <c r="X25" i="26"/>
  <c r="X25" i="1"/>
  <c r="Z25" i="27"/>
  <c r="X25" i="24"/>
  <c r="X25" i="20"/>
  <c r="X25" i="23"/>
  <c r="X25" i="21"/>
  <c r="X25" i="19"/>
  <c r="X25" i="17"/>
  <c r="X25" i="15"/>
  <c r="Z24" i="13"/>
  <c r="X25" i="13"/>
  <c r="X25" i="11"/>
  <c r="X25" i="9"/>
  <c r="X25" i="7"/>
  <c r="X25" i="5"/>
  <c r="X25" i="3"/>
  <c r="Z25" i="7" l="1"/>
  <c r="X42" i="7"/>
  <c r="Z42" i="7" s="1"/>
  <c r="Z25" i="17"/>
  <c r="X42" i="17"/>
  <c r="Z42" i="17" s="1"/>
  <c r="Z25" i="9"/>
  <c r="X42" i="9"/>
  <c r="Z25" i="19"/>
  <c r="X42" i="19"/>
  <c r="Z42" i="19" s="1"/>
  <c r="Z25" i="1"/>
  <c r="X42" i="1"/>
  <c r="Z42" i="1" s="1"/>
  <c r="S42" i="2"/>
  <c r="D42" i="7"/>
  <c r="T42" i="5"/>
  <c r="I42" i="7"/>
  <c r="S42" i="4"/>
  <c r="H42" i="7"/>
  <c r="P42" i="5"/>
  <c r="S42" i="8"/>
  <c r="L42" i="7"/>
  <c r="F42" i="10"/>
  <c r="U42" i="13"/>
  <c r="T42" i="15"/>
  <c r="V42" i="17"/>
  <c r="R42" i="19"/>
  <c r="Y42" i="21"/>
  <c r="Z25" i="25"/>
  <c r="X42" i="25"/>
  <c r="Z42" i="25" s="1"/>
  <c r="G42" i="28"/>
  <c r="S42" i="6"/>
  <c r="Y42" i="15"/>
  <c r="E42" i="19"/>
  <c r="S42" i="22"/>
  <c r="L42" i="26"/>
  <c r="X42" i="28"/>
  <c r="Z42" i="28" s="1"/>
  <c r="Y42" i="9"/>
  <c r="AA42" i="2"/>
  <c r="C42" i="8"/>
  <c r="F42" i="12"/>
  <c r="R42" i="15"/>
  <c r="F42" i="22"/>
  <c r="Q42" i="1"/>
  <c r="C42" i="10"/>
  <c r="K42" i="12"/>
  <c r="J42" i="14"/>
  <c r="L42" i="16"/>
  <c r="N42" i="18"/>
  <c r="R42" i="23"/>
  <c r="J42" i="28"/>
  <c r="Y42" i="7"/>
  <c r="T42" i="11"/>
  <c r="H42" i="14"/>
  <c r="D42" i="16"/>
  <c r="F42" i="18"/>
  <c r="N42" i="21"/>
  <c r="V42" i="27"/>
  <c r="T42" i="1"/>
  <c r="Z25" i="11"/>
  <c r="X42" i="11"/>
  <c r="Z42" i="11" s="1"/>
  <c r="Z25" i="26"/>
  <c r="X42" i="26"/>
  <c r="Z42" i="26" s="1"/>
  <c r="N42" i="15"/>
  <c r="U42" i="9"/>
  <c r="Y42" i="13"/>
  <c r="H42" i="18"/>
  <c r="X42" i="27"/>
  <c r="Z42" i="27" s="1"/>
  <c r="P42" i="1"/>
  <c r="Q42" i="17"/>
  <c r="H42" i="21"/>
  <c r="Z25" i="13"/>
  <c r="X42" i="13"/>
  <c r="Z42" i="13" s="1"/>
  <c r="Z40" i="11"/>
  <c r="Y42" i="3"/>
  <c r="I42" i="5"/>
  <c r="F42" i="8"/>
  <c r="AA42" i="6"/>
  <c r="K42" i="8"/>
  <c r="W42" i="2"/>
  <c r="Y42" i="5"/>
  <c r="J42" i="8"/>
  <c r="T42" i="3"/>
  <c r="W42" i="6"/>
  <c r="V42" i="2"/>
  <c r="E42" i="9"/>
  <c r="M42" i="11"/>
  <c r="Z25" i="14"/>
  <c r="Y42" i="14"/>
  <c r="H42" i="15"/>
  <c r="J42" i="17"/>
  <c r="F42" i="19"/>
  <c r="L42" i="25"/>
  <c r="O42" i="2"/>
  <c r="P42" i="9"/>
  <c r="X42" i="14"/>
  <c r="T42" i="16"/>
  <c r="K42" i="20"/>
  <c r="T42" i="23"/>
  <c r="R42" i="6"/>
  <c r="I42" i="9"/>
  <c r="E42" i="11"/>
  <c r="M42" i="13"/>
  <c r="F42" i="15"/>
  <c r="E42" i="21"/>
  <c r="M42" i="23"/>
  <c r="T42" i="9"/>
  <c r="P42" i="11"/>
  <c r="L42" i="13"/>
  <c r="Q42" i="15"/>
  <c r="Y42" i="17"/>
  <c r="F42" i="23"/>
  <c r="D42" i="1"/>
  <c r="U42" i="3"/>
  <c r="X42" i="8"/>
  <c r="Z42" i="8" s="1"/>
  <c r="Z25" i="8"/>
  <c r="H42" i="11"/>
  <c r="E42" i="17"/>
  <c r="M42" i="19"/>
  <c r="AA42" i="22"/>
  <c r="G42" i="2"/>
  <c r="W42" i="8"/>
  <c r="C42" i="14"/>
  <c r="Q42" i="21"/>
  <c r="Z25" i="23"/>
  <c r="X42" i="23"/>
  <c r="Z42" i="23" s="1"/>
  <c r="Z25" i="3"/>
  <c r="X42" i="3"/>
  <c r="Z42" i="3" s="1"/>
  <c r="Z25" i="20"/>
  <c r="X42" i="20"/>
  <c r="Z42" i="20" s="1"/>
  <c r="M42" i="3"/>
  <c r="F42" i="2"/>
  <c r="K42" i="2"/>
  <c r="M42" i="5"/>
  <c r="H42" i="3"/>
  <c r="K42" i="6"/>
  <c r="J42" i="2"/>
  <c r="Z25" i="10"/>
  <c r="X42" i="10"/>
  <c r="Z42" i="10" s="1"/>
  <c r="S42" i="14"/>
  <c r="AA42" i="16"/>
  <c r="D42" i="17"/>
  <c r="R42" i="20"/>
  <c r="T42" i="22"/>
  <c r="F42" i="25"/>
  <c r="C42" i="2"/>
  <c r="D42" i="9"/>
  <c r="S42" i="12"/>
  <c r="R42" i="14"/>
  <c r="N42" i="16"/>
  <c r="R42" i="21"/>
  <c r="N42" i="23"/>
  <c r="T42" i="27"/>
  <c r="F42" i="6"/>
  <c r="V42" i="10"/>
  <c r="Z25" i="12"/>
  <c r="X42" i="12"/>
  <c r="Z42" i="12" s="1"/>
  <c r="W42" i="14"/>
  <c r="S42" i="16"/>
  <c r="Z25" i="22"/>
  <c r="X42" i="22"/>
  <c r="Z42" i="22" s="1"/>
  <c r="T42" i="24"/>
  <c r="X42" i="4"/>
  <c r="Z42" i="4" s="1"/>
  <c r="H42" i="9"/>
  <c r="E42" i="15"/>
  <c r="M42" i="17"/>
  <c r="L42" i="27"/>
  <c r="I42" i="3"/>
  <c r="L42" i="9"/>
  <c r="AA42" i="12"/>
  <c r="D42" i="13"/>
  <c r="V42" i="16"/>
  <c r="Z25" i="18"/>
  <c r="X42" i="18"/>
  <c r="Z42" i="18" s="1"/>
  <c r="S42" i="20"/>
  <c r="T42" i="26"/>
  <c r="D42" i="27"/>
  <c r="Z25" i="21"/>
  <c r="X42" i="21"/>
  <c r="Z25" i="5"/>
  <c r="X42" i="5"/>
  <c r="Z42" i="5" s="1"/>
  <c r="Z25" i="15"/>
  <c r="X42" i="15"/>
  <c r="Z42" i="15" s="1"/>
  <c r="Z25" i="24"/>
  <c r="X42" i="24"/>
  <c r="Z42" i="24" s="1"/>
  <c r="AA42" i="4"/>
  <c r="L42" i="3"/>
  <c r="Q42" i="3"/>
  <c r="N42" i="6"/>
  <c r="V42" i="4"/>
  <c r="Q42" i="7"/>
  <c r="R42" i="4"/>
  <c r="R42" i="10"/>
  <c r="N42" i="12"/>
  <c r="O42" i="16"/>
  <c r="W42" i="18"/>
  <c r="L42" i="20"/>
  <c r="N42" i="22"/>
  <c r="Z25" i="28"/>
  <c r="Y42" i="28"/>
  <c r="W42" i="4"/>
  <c r="W42" i="10"/>
  <c r="G42" i="12"/>
  <c r="L42" i="14"/>
  <c r="H42" i="16"/>
  <c r="L42" i="21"/>
  <c r="H42" i="23"/>
  <c r="Z25" i="2"/>
  <c r="X42" i="2"/>
  <c r="Z42" i="2" s="1"/>
  <c r="AA42" i="8"/>
  <c r="G42" i="16"/>
  <c r="R42" i="22"/>
  <c r="N42" i="24"/>
  <c r="Y42" i="6"/>
  <c r="Z42" i="6" s="1"/>
  <c r="AA42" i="10"/>
  <c r="D42" i="11"/>
  <c r="V42" i="14"/>
  <c r="Z25" i="16"/>
  <c r="X42" i="16"/>
  <c r="Z42" i="16" s="1"/>
  <c r="W42" i="22"/>
  <c r="Q42" i="5"/>
  <c r="S42" i="10"/>
  <c r="O42" i="12"/>
  <c r="T42" i="14"/>
  <c r="P42" i="16"/>
  <c r="R42" i="18"/>
  <c r="G42" i="20"/>
  <c r="N42" i="26"/>
  <c r="T42" i="28"/>
  <c r="U42" i="7"/>
  <c r="E42" i="3"/>
  <c r="T42" i="7"/>
  <c r="J42" i="4"/>
  <c r="E42" i="7"/>
  <c r="F42" i="4"/>
  <c r="G42" i="14"/>
  <c r="C42" i="16"/>
  <c r="H42" i="22"/>
  <c r="S42" i="28"/>
  <c r="Q42" i="19"/>
  <c r="R42" i="26"/>
  <c r="H42" i="27"/>
  <c r="J42" i="10"/>
  <c r="K42" i="14"/>
  <c r="L42" i="22"/>
  <c r="Z25" i="6"/>
  <c r="O42" i="10"/>
  <c r="W42" i="12"/>
  <c r="P42" i="14"/>
  <c r="R42" i="16"/>
  <c r="T42" i="18"/>
  <c r="V42" i="28"/>
  <c r="E42" i="5"/>
  <c r="G42" i="10"/>
  <c r="C42" i="12"/>
  <c r="N42" i="14"/>
  <c r="J42" i="16"/>
  <c r="L42" i="18"/>
  <c r="T42" i="21"/>
  <c r="H42" i="26"/>
  <c r="N42" i="28"/>
  <c r="Z42" i="9" l="1"/>
  <c r="Z42" i="21"/>
  <c r="Z42" i="14"/>
</calcChain>
</file>

<file path=xl/sharedStrings.xml><?xml version="1.0" encoding="utf-8"?>
<sst xmlns="http://schemas.openxmlformats.org/spreadsheetml/2006/main" count="3360" uniqueCount="102">
  <si>
    <t>Limpopo: Greater Giyani (LIM331)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</si>
  <si>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</si>
  <si>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</si>
  <si>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</si>
  <si>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</si>
  <si>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</si>
  <si>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</si>
  <si>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</si>
  <si>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</si>
  <si>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</si>
  <si>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</si>
  <si>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</si>
  <si>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</si>
  <si>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</si>
  <si>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</si>
  <si>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</si>
  <si>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</si>
  <si>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</si>
  <si>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</si>
  <si>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</si>
  <si>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</si>
  <si>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</si>
  <si>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</si>
  <si>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</si>
  <si>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</si>
  <si>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</si>
  <si>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</si>
  <si>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</si>
  <si>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</si>
  <si>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</si>
  <si>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</si>
  <si>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</si>
  <si>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</si>
  <si>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</si>
  <si>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</si>
  <si>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</si>
  <si>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</si>
  <si>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</si>
  <si>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</si>
  <si>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</si>
  <si>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</si>
  <si>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</si>
  <si>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</si>
  <si>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</si>
  <si>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</si>
  <si>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</si>
  <si>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</si>
  <si>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</si>
  <si>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</si>
  <si>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</si>
  <si>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</si>
  <si>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</si>
  <si>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</si>
  <si>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</si>
  <si>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</si>
  <si>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</si>
  <si>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</si>
  <si>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</si>
  <si>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</si>
  <si>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</si>
  <si>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</si>
  <si>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</si>
  <si>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</si>
  <si>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</si>
  <si>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</si>
  <si>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</si>
  <si>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</si>
  <si>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</si>
  <si>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</si>
  <si>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</si>
  <si>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</si>
  <si>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Limpopo: Greater Letaba (LIM332) - Table C6 Quarterly Budget Statement - Financial Position ( Water management                                   ) for 2nd Quarter ended 31 December 2021 (Figures Finalised as at 2022/01/29)</t>
  </si>
  <si>
    <t>Limpopo: Greater Tzaneen (LIM333) - Table C6 Quarterly Budget Statement - Financial Position ( Water management                                   ) for 2nd Quarter ended 31 December 2021 (Figures Finalised as at 2022/01/29)</t>
  </si>
  <si>
    <t>Limpopo: Ba-Phalaborwa (LIM334) - Table C6 Quarterly Budget Statement - Financial Position ( Water management                                   ) for 2nd Quarter ended 31 December 2021 (Figures Finalised as at 2022/01/29)</t>
  </si>
  <si>
    <t>Limpopo: Maruleng (LIM335) - Table C6 Quarterly Budget Statement - Financial Position ( Water management                                   ) for 2nd Quarter ended 31 December 2021 (Figures Finalised as at 2022/01/29)</t>
  </si>
  <si>
    <t>Limpopo: Mopani (DC33) - Table C6 Quarterly Budget Statement - Financial Position ( Water management                                   ) for 2nd Quarter ended 31 December 2021 (Figures Finalised as at 2022/01/29)</t>
  </si>
  <si>
    <t>Limpopo: Musina (LIM341) - Table C6 Quarterly Budget Statement - Financial Position ( Water management                                   ) for 2nd Quarter ended 31 December 2021 (Figures Finalised as at 2022/01/29)</t>
  </si>
  <si>
    <t>Limpopo: Thulamela (LIM343) - Table C6 Quarterly Budget Statement - Financial Position ( Water management                                   ) for 2nd Quarter ended 31 December 2021 (Figures Finalised as at 2022/01/29)</t>
  </si>
  <si>
    <t>Limpopo: Makhado (LIM344) - Table C6 Quarterly Budget Statement - Financial Position ( Water management                                   ) for 2nd Quarter ended 31 December 2021 (Figures Finalised as at 2022/01/29)</t>
  </si>
  <si>
    <t>Limpopo: Collins Chabane (LIM345) - Table C6 Quarterly Budget Statement - Financial Position ( Water management                                   ) for 2nd Quarter ended 31 December 2021 (Figures Finalised as at 2022/01/29)</t>
  </si>
  <si>
    <t>Limpopo: Vhembe (DC34) - Table C6 Quarterly Budget Statement - Financial Position ( Water management                                   ) for 2nd Quarter ended 31 December 2021 (Figures Finalised as at 2022/01/29)</t>
  </si>
  <si>
    <t>Limpopo: Blouberg (LIM351) - Table C6 Quarterly Budget Statement - Financial Position ( Water management                                   ) for 2nd Quarter ended 31 December 2021 (Figures Finalised as at 2022/01/29)</t>
  </si>
  <si>
    <t>Limpopo: Molemole (LIM353) - Table C6 Quarterly Budget Statement - Financial Position ( Water management                                   ) for 2nd Quarter ended 31 December 2021 (Figures Finalised as at 2022/01/29)</t>
  </si>
  <si>
    <t>Limpopo: Polokwane (LIM354) - Table C6 Quarterly Budget Statement - Financial Position ( Water management                                   ) for 2nd Quarter ended 31 December 2021 (Figures Finalised as at 2022/01/29)</t>
  </si>
  <si>
    <t>Limpopo: Lepelle-Nkumpi (LIM355) - Table C6 Quarterly Budget Statement - Financial Position ( Water management                                   ) for 2nd Quarter ended 31 December 2021 (Figures Finalised as at 2022/01/29)</t>
  </si>
  <si>
    <t>Limpopo: Capricorn (DC35) - Table C6 Quarterly Budget Statement - Financial Position ( Water management                                   ) for 2nd Quarter ended 31 December 2021 (Figures Finalised as at 2022/01/29)</t>
  </si>
  <si>
    <t>Limpopo: Thabazimbi (LIM361) - Table C6 Quarterly Budget Statement - Financial Position ( Water management                                   ) for 2nd Quarter ended 31 December 2021 (Figures Finalised as at 2022/01/29)</t>
  </si>
  <si>
    <t>Limpopo: Lephalale (LIM362) - Table C6 Quarterly Budget Statement - Financial Position ( Water management                                   ) for 2nd Quarter ended 31 December 2021 (Figures Finalised as at 2022/01/29)</t>
  </si>
  <si>
    <t>Limpopo: Bela Bela (LIM366) - Table C6 Quarterly Budget Statement - Financial Position ( Water management                                   ) for 2nd Quarter ended 31 December 2021 (Figures Finalised as at 2022/01/29)</t>
  </si>
  <si>
    <t>Limpopo: Mogalakwena (LIM367) - Table C6 Quarterly Budget Statement - Financial Position ( Water management                                   ) for 2nd Quarter ended 31 December 2021 (Figures Finalised as at 2022/01/29)</t>
  </si>
  <si>
    <t>Limpopo: Modimolle-Mookgopong (LIM368) - Table C6 Quarterly Budget Statement - Financial Position ( Water management                                   ) for 2nd Quarter ended 31 December 2021 (Figures Finalised as at 2022/01/29)</t>
  </si>
  <si>
    <t>Limpopo: Waterberg (DC36) - Table C6 Quarterly Budget Statement - Financial Position ( Water management                                   ) for 2nd Quarter ended 31 December 2021 (Figures Finalised as at 2022/01/29)</t>
  </si>
  <si>
    <t>Limpopo: Ephraim Mogale (LIM471) - Table C6 Quarterly Budget Statement - Financial Position ( Water management                                   ) for 2nd Quarter ended 31 December 2021 (Figures Finalised as at 2022/01/29)</t>
  </si>
  <si>
    <t>Limpopo: Elias Motsoaledi (LIM472) - Table C6 Quarterly Budget Statement - Financial Position ( Water management                                   ) for 2nd Quarter ended 31 December 2021 (Figures Finalised as at 2022/01/29)</t>
  </si>
  <si>
    <t>Limpopo: Makhuduthamaga (LIM473) - Table C6 Quarterly Budget Statement - Financial Position ( Water management                                   ) for 2nd Quarter ended 31 December 2021 (Figures Finalised as at 2022/01/29)</t>
  </si>
  <si>
    <t>Limpopo: Tubatse Fetakgomo (LIM476) - Table C6 Quarterly Budget Statement - Financial Position ( Water management                                   ) for 2nd Quarter ended 31 December 2021 (Figures Finalised as at 2022/01/29)</t>
  </si>
  <si>
    <t>Limpopo: Sekhukhune (DC47)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</si>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</sst>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-13460131</v>
      </c>
      <c r="D6" s="18"/>
      <c r="E6" s="19"/>
      <c r="F6" s="20"/>
      <c r="G6" s="20">
        <v>-13460131</v>
      </c>
      <c r="H6" s="20">
        <v>-1663465</v>
      </c>
      <c r="I6" s="20">
        <v>-2296860</v>
      </c>
      <c r="J6" s="20">
        <v>-17420456</v>
      </c>
      <c r="K6" s="20">
        <v>-1904534</v>
      </c>
      <c r="L6" s="20">
        <v>255019</v>
      </c>
      <c r="M6" s="20">
        <v>66625</v>
      </c>
      <c r="N6" s="20">
        <v>-1582890</v>
      </c>
      <c r="O6" s="20"/>
      <c r="P6" s="20"/>
      <c r="Q6" s="20"/>
      <c r="R6" s="20"/>
      <c r="S6" s="20"/>
      <c r="T6" s="20"/>
      <c r="U6" s="20"/>
      <c r="V6" s="20"/>
      <c r="W6" s="20">
        <v>-19003346</v>
      </c>
      <c r="X6" s="20"/>
      <c r="Y6" s="20">
        <v>-19003346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4428031</v>
      </c>
      <c r="H8" s="20">
        <v>-4888782</v>
      </c>
      <c r="I8" s="20">
        <v>20539</v>
      </c>
      <c r="J8" s="20">
        <v>-440212</v>
      </c>
      <c r="K8" s="20">
        <v>323847</v>
      </c>
      <c r="L8" s="20">
        <v>4654844</v>
      </c>
      <c r="M8" s="20">
        <v>-576037</v>
      </c>
      <c r="N8" s="20">
        <v>4402654</v>
      </c>
      <c r="O8" s="20"/>
      <c r="P8" s="20"/>
      <c r="Q8" s="20"/>
      <c r="R8" s="20"/>
      <c r="S8" s="20"/>
      <c r="T8" s="20"/>
      <c r="U8" s="20"/>
      <c r="V8" s="20"/>
      <c r="W8" s="20">
        <v>3962442</v>
      </c>
      <c r="X8" s="20"/>
      <c r="Y8" s="20">
        <v>3962442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2097101</v>
      </c>
      <c r="D9" s="18"/>
      <c r="E9" s="19"/>
      <c r="F9" s="20"/>
      <c r="G9" s="20">
        <v>2097102</v>
      </c>
      <c r="H9" s="20">
        <v>243826</v>
      </c>
      <c r="I9" s="20">
        <v>314392</v>
      </c>
      <c r="J9" s="20">
        <v>2655320</v>
      </c>
      <c r="K9" s="20">
        <v>266052</v>
      </c>
      <c r="L9" s="20">
        <v>302702</v>
      </c>
      <c r="M9" s="20">
        <v>-315905</v>
      </c>
      <c r="N9" s="20">
        <v>252849</v>
      </c>
      <c r="O9" s="20"/>
      <c r="P9" s="20"/>
      <c r="Q9" s="20"/>
      <c r="R9" s="20"/>
      <c r="S9" s="20"/>
      <c r="T9" s="20"/>
      <c r="U9" s="20"/>
      <c r="V9" s="20"/>
      <c r="W9" s="20">
        <v>2908169</v>
      </c>
      <c r="X9" s="20"/>
      <c r="Y9" s="20">
        <v>2908169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-1142206</v>
      </c>
      <c r="D11" s="18"/>
      <c r="E11" s="19"/>
      <c r="F11" s="20"/>
      <c r="G11" s="20">
        <v>-1206840</v>
      </c>
      <c r="H11" s="20">
        <v>-210666</v>
      </c>
      <c r="I11" s="20">
        <v>-72784</v>
      </c>
      <c r="J11" s="20">
        <v>-1490290</v>
      </c>
      <c r="K11" s="20">
        <v>-224462</v>
      </c>
      <c r="L11" s="20">
        <v>-106508</v>
      </c>
      <c r="M11" s="20">
        <v>-109402</v>
      </c>
      <c r="N11" s="20">
        <v>-440372</v>
      </c>
      <c r="O11" s="20"/>
      <c r="P11" s="20"/>
      <c r="Q11" s="20"/>
      <c r="R11" s="20"/>
      <c r="S11" s="20"/>
      <c r="T11" s="20"/>
      <c r="U11" s="20"/>
      <c r="V11" s="20"/>
      <c r="W11" s="20">
        <v>-1930662</v>
      </c>
      <c r="X11" s="20"/>
      <c r="Y11" s="20">
        <v>-1930662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-12505236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-8141838</v>
      </c>
      <c r="H12" s="31">
        <f t="shared" si="0"/>
        <v>-6519087</v>
      </c>
      <c r="I12" s="31">
        <f t="shared" si="0"/>
        <v>-2034713</v>
      </c>
      <c r="J12" s="31">
        <f t="shared" si="0"/>
        <v>-16695638</v>
      </c>
      <c r="K12" s="31">
        <f t="shared" si="0"/>
        <v>-1539097</v>
      </c>
      <c r="L12" s="31">
        <f t="shared" si="0"/>
        <v>5106057</v>
      </c>
      <c r="M12" s="31">
        <f t="shared" si="0"/>
        <v>-934719</v>
      </c>
      <c r="N12" s="31">
        <f t="shared" si="0"/>
        <v>2632241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-14063397</v>
      </c>
      <c r="X12" s="31">
        <f t="shared" si="0"/>
        <v>0</v>
      </c>
      <c r="Y12" s="31">
        <f t="shared" si="0"/>
        <v>-14063397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-12505236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-8141838</v>
      </c>
      <c r="H25" s="31">
        <f t="shared" si="2"/>
        <v>-6519087</v>
      </c>
      <c r="I25" s="31">
        <f t="shared" si="2"/>
        <v>-2034713</v>
      </c>
      <c r="J25" s="31">
        <f t="shared" si="2"/>
        <v>-16695638</v>
      </c>
      <c r="K25" s="31">
        <f t="shared" si="2"/>
        <v>-1539097</v>
      </c>
      <c r="L25" s="31">
        <f t="shared" si="2"/>
        <v>5106057</v>
      </c>
      <c r="M25" s="31">
        <f t="shared" si="2"/>
        <v>-934719</v>
      </c>
      <c r="N25" s="31">
        <f t="shared" si="2"/>
        <v>2632241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-14063397</v>
      </c>
      <c r="X25" s="31">
        <f t="shared" si="2"/>
        <v>0</v>
      </c>
      <c r="Y25" s="31">
        <f t="shared" si="2"/>
        <v>-14063397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-1060</v>
      </c>
      <c r="D31" s="18"/>
      <c r="E31" s="19"/>
      <c r="F31" s="20"/>
      <c r="G31" s="20">
        <v>-1060</v>
      </c>
      <c r="H31" s="20"/>
      <c r="I31" s="20"/>
      <c r="J31" s="20">
        <v>-1060</v>
      </c>
      <c r="K31" s="20"/>
      <c r="L31" s="20">
        <v>-268</v>
      </c>
      <c r="M31" s="20">
        <v>-104</v>
      </c>
      <c r="N31" s="20">
        <v>-372</v>
      </c>
      <c r="O31" s="20"/>
      <c r="P31" s="20"/>
      <c r="Q31" s="20"/>
      <c r="R31" s="20"/>
      <c r="S31" s="20"/>
      <c r="T31" s="20"/>
      <c r="U31" s="20"/>
      <c r="V31" s="20"/>
      <c r="W31" s="20">
        <v>-1432</v>
      </c>
      <c r="X31" s="20"/>
      <c r="Y31" s="20">
        <v>-1432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3493939</v>
      </c>
      <c r="D32" s="18"/>
      <c r="E32" s="19"/>
      <c r="F32" s="20"/>
      <c r="G32" s="20">
        <v>2575503</v>
      </c>
      <c r="H32" s="20">
        <v>953898</v>
      </c>
      <c r="I32" s="20">
        <v>118028</v>
      </c>
      <c r="J32" s="20">
        <v>3647429</v>
      </c>
      <c r="K32" s="20">
        <v>-51226</v>
      </c>
      <c r="L32" s="20">
        <v>2269187</v>
      </c>
      <c r="M32" s="20">
        <v>-2391341</v>
      </c>
      <c r="N32" s="20">
        <v>-173380</v>
      </c>
      <c r="O32" s="20"/>
      <c r="P32" s="20"/>
      <c r="Q32" s="20"/>
      <c r="R32" s="20"/>
      <c r="S32" s="20"/>
      <c r="T32" s="20"/>
      <c r="U32" s="20"/>
      <c r="V32" s="20"/>
      <c r="W32" s="20">
        <v>3474049</v>
      </c>
      <c r="X32" s="20"/>
      <c r="Y32" s="20">
        <v>3474049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3492879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2574443</v>
      </c>
      <c r="H34" s="31">
        <f t="shared" si="3"/>
        <v>953898</v>
      </c>
      <c r="I34" s="31">
        <f t="shared" si="3"/>
        <v>118028</v>
      </c>
      <c r="J34" s="31">
        <f t="shared" si="3"/>
        <v>3646369</v>
      </c>
      <c r="K34" s="31">
        <f t="shared" si="3"/>
        <v>-51226</v>
      </c>
      <c r="L34" s="31">
        <f t="shared" si="3"/>
        <v>2268919</v>
      </c>
      <c r="M34" s="31">
        <f t="shared" si="3"/>
        <v>-2391445</v>
      </c>
      <c r="N34" s="31">
        <f t="shared" si="3"/>
        <v>-173752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3472617</v>
      </c>
      <c r="X34" s="31">
        <f t="shared" si="3"/>
        <v>0</v>
      </c>
      <c r="Y34" s="31">
        <f t="shared" si="3"/>
        <v>3472617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3492879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2574443</v>
      </c>
      <c r="H40" s="31">
        <f t="shared" si="5"/>
        <v>953898</v>
      </c>
      <c r="I40" s="31">
        <f t="shared" si="5"/>
        <v>118028</v>
      </c>
      <c r="J40" s="31">
        <f t="shared" si="5"/>
        <v>3646369</v>
      </c>
      <c r="K40" s="31">
        <f t="shared" si="5"/>
        <v>-51226</v>
      </c>
      <c r="L40" s="31">
        <f t="shared" si="5"/>
        <v>2268919</v>
      </c>
      <c r="M40" s="31">
        <f t="shared" si="5"/>
        <v>-2391445</v>
      </c>
      <c r="N40" s="31">
        <f t="shared" si="5"/>
        <v>-173752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3472617</v>
      </c>
      <c r="X40" s="31">
        <f t="shared" si="5"/>
        <v>0</v>
      </c>
      <c r="Y40" s="31">
        <f t="shared" si="5"/>
        <v>3472617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-15998115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-10716281</v>
      </c>
      <c r="H42" s="45">
        <f t="shared" si="6"/>
        <v>-7472985</v>
      </c>
      <c r="I42" s="45">
        <f t="shared" si="6"/>
        <v>-2152741</v>
      </c>
      <c r="J42" s="45">
        <f t="shared" si="6"/>
        <v>-20342007</v>
      </c>
      <c r="K42" s="45">
        <f t="shared" si="6"/>
        <v>-1487871</v>
      </c>
      <c r="L42" s="45">
        <f t="shared" si="6"/>
        <v>2837138</v>
      </c>
      <c r="M42" s="45">
        <f t="shared" si="6"/>
        <v>1456726</v>
      </c>
      <c r="N42" s="45">
        <f t="shared" si="6"/>
        <v>2805993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-17536014</v>
      </c>
      <c r="X42" s="45">
        <f t="shared" si="6"/>
        <v>0</v>
      </c>
      <c r="Y42" s="45">
        <f t="shared" si="6"/>
        <v>-17536014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23367</v>
      </c>
      <c r="D8" s="18"/>
      <c r="E8" s="19"/>
      <c r="F8" s="20"/>
      <c r="G8" s="20">
        <v>1296687</v>
      </c>
      <c r="H8" s="20">
        <v>590221</v>
      </c>
      <c r="I8" s="20">
        <v>3470437</v>
      </c>
      <c r="J8" s="20">
        <v>5357345</v>
      </c>
      <c r="K8" s="20">
        <v>-30418294</v>
      </c>
      <c r="L8" s="20">
        <v>-17358168</v>
      </c>
      <c r="M8" s="20">
        <v>2076986</v>
      </c>
      <c r="N8" s="20">
        <v>-45699476</v>
      </c>
      <c r="O8" s="20"/>
      <c r="P8" s="20"/>
      <c r="Q8" s="20"/>
      <c r="R8" s="20"/>
      <c r="S8" s="20"/>
      <c r="T8" s="20"/>
      <c r="U8" s="20"/>
      <c r="V8" s="20"/>
      <c r="W8" s="20">
        <v>-40342131</v>
      </c>
      <c r="X8" s="20">
        <v>2</v>
      </c>
      <c r="Y8" s="20">
        <v>-40342133</v>
      </c>
      <c r="Z8" s="21">
        <v>-2017106650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895821</v>
      </c>
      <c r="H11" s="20">
        <v>577223</v>
      </c>
      <c r="I11" s="20">
        <v>-1718963</v>
      </c>
      <c r="J11" s="20">
        <v>-245919</v>
      </c>
      <c r="K11" s="20">
        <v>1543084</v>
      </c>
      <c r="L11" s="20">
        <v>-651653</v>
      </c>
      <c r="M11" s="20">
        <v>1946166</v>
      </c>
      <c r="N11" s="20">
        <v>2837597</v>
      </c>
      <c r="O11" s="20"/>
      <c r="P11" s="20"/>
      <c r="Q11" s="20"/>
      <c r="R11" s="20"/>
      <c r="S11" s="20"/>
      <c r="T11" s="20"/>
      <c r="U11" s="20"/>
      <c r="V11" s="20"/>
      <c r="W11" s="20">
        <v>2591678</v>
      </c>
      <c r="X11" s="20"/>
      <c r="Y11" s="20">
        <v>2591678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23367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2192508</v>
      </c>
      <c r="H12" s="31">
        <f t="shared" si="0"/>
        <v>1167444</v>
      </c>
      <c r="I12" s="31">
        <f t="shared" si="0"/>
        <v>1751474</v>
      </c>
      <c r="J12" s="31">
        <f t="shared" si="0"/>
        <v>5111426</v>
      </c>
      <c r="K12" s="31">
        <f t="shared" si="0"/>
        <v>-28875210</v>
      </c>
      <c r="L12" s="31">
        <f t="shared" si="0"/>
        <v>-18009821</v>
      </c>
      <c r="M12" s="31">
        <f t="shared" si="0"/>
        <v>4023152</v>
      </c>
      <c r="N12" s="31">
        <f t="shared" si="0"/>
        <v>-42861879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-37750453</v>
      </c>
      <c r="X12" s="31">
        <f t="shared" si="0"/>
        <v>2</v>
      </c>
      <c r="Y12" s="31">
        <f t="shared" si="0"/>
        <v>-37750455</v>
      </c>
      <c r="Z12" s="32">
        <f>+IF(X12&lt;&gt;0,+(Y12/X12)*100,0)</f>
        <v>-1887522750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23367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2192508</v>
      </c>
      <c r="H25" s="31">
        <f t="shared" si="2"/>
        <v>1167444</v>
      </c>
      <c r="I25" s="31">
        <f t="shared" si="2"/>
        <v>1751474</v>
      </c>
      <c r="J25" s="31">
        <f t="shared" si="2"/>
        <v>5111426</v>
      </c>
      <c r="K25" s="31">
        <f t="shared" si="2"/>
        <v>-28875210</v>
      </c>
      <c r="L25" s="31">
        <f t="shared" si="2"/>
        <v>-18009821</v>
      </c>
      <c r="M25" s="31">
        <f t="shared" si="2"/>
        <v>4023152</v>
      </c>
      <c r="N25" s="31">
        <f t="shared" si="2"/>
        <v>-42861879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-37750453</v>
      </c>
      <c r="X25" s="31">
        <f t="shared" si="2"/>
        <v>2</v>
      </c>
      <c r="Y25" s="31">
        <f t="shared" si="2"/>
        <v>-37750455</v>
      </c>
      <c r="Z25" s="32">
        <f>+IF(X25&lt;&gt;0,+(Y25/X25)*100,0)</f>
        <v>-1887522750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23367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2192508</v>
      </c>
      <c r="H42" s="45">
        <f t="shared" si="6"/>
        <v>1167444</v>
      </c>
      <c r="I42" s="45">
        <f t="shared" si="6"/>
        <v>1751474</v>
      </c>
      <c r="J42" s="45">
        <f t="shared" si="6"/>
        <v>5111426</v>
      </c>
      <c r="K42" s="45">
        <f t="shared" si="6"/>
        <v>-28875210</v>
      </c>
      <c r="L42" s="45">
        <f t="shared" si="6"/>
        <v>-18009821</v>
      </c>
      <c r="M42" s="45">
        <f t="shared" si="6"/>
        <v>4023152</v>
      </c>
      <c r="N42" s="45">
        <f t="shared" si="6"/>
        <v>-42861879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-37750453</v>
      </c>
      <c r="X42" s="45">
        <f t="shared" si="6"/>
        <v>2</v>
      </c>
      <c r="Y42" s="45">
        <f t="shared" si="6"/>
        <v>-37750455</v>
      </c>
      <c r="Z42" s="46">
        <f>+IF(X42&lt;&gt;0,+(Y42/X42)*100,0)</f>
        <v>-1887522750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-58878695</v>
      </c>
      <c r="D8" s="18"/>
      <c r="E8" s="19"/>
      <c r="F8" s="20"/>
      <c r="G8" s="20"/>
      <c r="H8" s="20"/>
      <c r="I8" s="20"/>
      <c r="J8" s="20"/>
      <c r="K8" s="20">
        <v>14363192</v>
      </c>
      <c r="L8" s="20">
        <v>14936767</v>
      </c>
      <c r="M8" s="20">
        <v>16624675</v>
      </c>
      <c r="N8" s="20">
        <v>45924634</v>
      </c>
      <c r="O8" s="20"/>
      <c r="P8" s="20"/>
      <c r="Q8" s="20"/>
      <c r="R8" s="20"/>
      <c r="S8" s="20"/>
      <c r="T8" s="20"/>
      <c r="U8" s="20"/>
      <c r="V8" s="20"/>
      <c r="W8" s="20">
        <v>45924634</v>
      </c>
      <c r="X8" s="20"/>
      <c r="Y8" s="20">
        <v>45924634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-58878695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14363192</v>
      </c>
      <c r="L12" s="31">
        <f t="shared" si="0"/>
        <v>14936767</v>
      </c>
      <c r="M12" s="31">
        <f t="shared" si="0"/>
        <v>16624675</v>
      </c>
      <c r="N12" s="31">
        <f t="shared" si="0"/>
        <v>45924634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45924634</v>
      </c>
      <c r="X12" s="31">
        <f t="shared" si="0"/>
        <v>0</v>
      </c>
      <c r="Y12" s="31">
        <f t="shared" si="0"/>
        <v>45924634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-58878695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14363192</v>
      </c>
      <c r="L25" s="31">
        <f t="shared" si="2"/>
        <v>14936767</v>
      </c>
      <c r="M25" s="31">
        <f t="shared" si="2"/>
        <v>16624675</v>
      </c>
      <c r="N25" s="31">
        <f t="shared" si="2"/>
        <v>45924634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45924634</v>
      </c>
      <c r="X25" s="31">
        <f t="shared" si="2"/>
        <v>0</v>
      </c>
      <c r="Y25" s="31">
        <f t="shared" si="2"/>
        <v>45924634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110386137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11655935</v>
      </c>
      <c r="L32" s="20">
        <v>11187316</v>
      </c>
      <c r="M32" s="20">
        <v>11216946</v>
      </c>
      <c r="N32" s="20">
        <v>34060197</v>
      </c>
      <c r="O32" s="20"/>
      <c r="P32" s="20"/>
      <c r="Q32" s="20"/>
      <c r="R32" s="20"/>
      <c r="S32" s="20"/>
      <c r="T32" s="20"/>
      <c r="U32" s="20"/>
      <c r="V32" s="20"/>
      <c r="W32" s="20">
        <v>34060197</v>
      </c>
      <c r="X32" s="20"/>
      <c r="Y32" s="20">
        <v>34060197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110386137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11655935</v>
      </c>
      <c r="L34" s="31">
        <f t="shared" si="3"/>
        <v>11187316</v>
      </c>
      <c r="M34" s="31">
        <f t="shared" si="3"/>
        <v>11216946</v>
      </c>
      <c r="N34" s="31">
        <f t="shared" si="3"/>
        <v>34060197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34060197</v>
      </c>
      <c r="X34" s="31">
        <f t="shared" si="3"/>
        <v>0</v>
      </c>
      <c r="Y34" s="31">
        <f t="shared" si="3"/>
        <v>34060197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110386137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11655935</v>
      </c>
      <c r="L40" s="31">
        <f t="shared" si="5"/>
        <v>11187316</v>
      </c>
      <c r="M40" s="31">
        <f t="shared" si="5"/>
        <v>11216946</v>
      </c>
      <c r="N40" s="31">
        <f t="shared" si="5"/>
        <v>34060197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34060197</v>
      </c>
      <c r="X40" s="31">
        <f t="shared" si="5"/>
        <v>0</v>
      </c>
      <c r="Y40" s="31">
        <f t="shared" si="5"/>
        <v>34060197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-169264832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2707257</v>
      </c>
      <c r="L42" s="45">
        <f t="shared" si="6"/>
        <v>3749451</v>
      </c>
      <c r="M42" s="45">
        <f t="shared" si="6"/>
        <v>5407729</v>
      </c>
      <c r="N42" s="45">
        <f t="shared" si="6"/>
        <v>11864437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11864437</v>
      </c>
      <c r="X42" s="45">
        <f t="shared" si="6"/>
        <v>0</v>
      </c>
      <c r="Y42" s="45">
        <f t="shared" si="6"/>
        <v>11864437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16443220</v>
      </c>
      <c r="D6" s="18"/>
      <c r="E6" s="19"/>
      <c r="F6" s="20"/>
      <c r="G6" s="20">
        <v>16443219</v>
      </c>
      <c r="H6" s="20">
        <v>671901</v>
      </c>
      <c r="I6" s="20">
        <v>403709</v>
      </c>
      <c r="J6" s="20">
        <v>17518829</v>
      </c>
      <c r="K6" s="20">
        <v>428871</v>
      </c>
      <c r="L6" s="20">
        <v>376318</v>
      </c>
      <c r="M6" s="20">
        <v>330859</v>
      </c>
      <c r="N6" s="20">
        <v>1136048</v>
      </c>
      <c r="O6" s="20"/>
      <c r="P6" s="20"/>
      <c r="Q6" s="20"/>
      <c r="R6" s="20"/>
      <c r="S6" s="20"/>
      <c r="T6" s="20"/>
      <c r="U6" s="20"/>
      <c r="V6" s="20"/>
      <c r="W6" s="20">
        <v>18654877</v>
      </c>
      <c r="X6" s="20"/>
      <c r="Y6" s="20">
        <v>18654877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1621855</v>
      </c>
      <c r="D8" s="18"/>
      <c r="E8" s="19"/>
      <c r="F8" s="20"/>
      <c r="G8" s="20">
        <v>1777136</v>
      </c>
      <c r="H8" s="20">
        <v>-430649</v>
      </c>
      <c r="I8" s="20">
        <v>218672</v>
      </c>
      <c r="J8" s="20">
        <v>1565159</v>
      </c>
      <c r="K8" s="20">
        <v>-17053</v>
      </c>
      <c r="L8" s="20">
        <v>62062</v>
      </c>
      <c r="M8" s="20">
        <v>-43984</v>
      </c>
      <c r="N8" s="20">
        <v>1025</v>
      </c>
      <c r="O8" s="20"/>
      <c r="P8" s="20"/>
      <c r="Q8" s="20"/>
      <c r="R8" s="20"/>
      <c r="S8" s="20"/>
      <c r="T8" s="20"/>
      <c r="U8" s="20"/>
      <c r="V8" s="20"/>
      <c r="W8" s="20">
        <v>1566184</v>
      </c>
      <c r="X8" s="20"/>
      <c r="Y8" s="20">
        <v>1566184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-409129</v>
      </c>
      <c r="D9" s="18"/>
      <c r="E9" s="19"/>
      <c r="F9" s="20"/>
      <c r="G9" s="20">
        <v>-200936</v>
      </c>
      <c r="H9" s="20"/>
      <c r="I9" s="20"/>
      <c r="J9" s="20">
        <v>-200936</v>
      </c>
      <c r="K9" s="20">
        <v>-65754</v>
      </c>
      <c r="L9" s="20"/>
      <c r="M9" s="20"/>
      <c r="N9" s="20">
        <v>-65754</v>
      </c>
      <c r="O9" s="20"/>
      <c r="P9" s="20"/>
      <c r="Q9" s="20"/>
      <c r="R9" s="20"/>
      <c r="S9" s="20"/>
      <c r="T9" s="20"/>
      <c r="U9" s="20"/>
      <c r="V9" s="20"/>
      <c r="W9" s="20">
        <v>-266690</v>
      </c>
      <c r="X9" s="20"/>
      <c r="Y9" s="20">
        <v>-266690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17655946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18019419</v>
      </c>
      <c r="H12" s="31">
        <f t="shared" si="0"/>
        <v>241252</v>
      </c>
      <c r="I12" s="31">
        <f t="shared" si="0"/>
        <v>622381</v>
      </c>
      <c r="J12" s="31">
        <f t="shared" si="0"/>
        <v>18883052</v>
      </c>
      <c r="K12" s="31">
        <f t="shared" si="0"/>
        <v>346064</v>
      </c>
      <c r="L12" s="31">
        <f t="shared" si="0"/>
        <v>438380</v>
      </c>
      <c r="M12" s="31">
        <f t="shared" si="0"/>
        <v>286875</v>
      </c>
      <c r="N12" s="31">
        <f t="shared" si="0"/>
        <v>1071319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19954371</v>
      </c>
      <c r="X12" s="31">
        <f t="shared" si="0"/>
        <v>0</v>
      </c>
      <c r="Y12" s="31">
        <f t="shared" si="0"/>
        <v>19954371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17655946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18019419</v>
      </c>
      <c r="H25" s="31">
        <f t="shared" si="2"/>
        <v>241252</v>
      </c>
      <c r="I25" s="31">
        <f t="shared" si="2"/>
        <v>622381</v>
      </c>
      <c r="J25" s="31">
        <f t="shared" si="2"/>
        <v>18883052</v>
      </c>
      <c r="K25" s="31">
        <f t="shared" si="2"/>
        <v>346064</v>
      </c>
      <c r="L25" s="31">
        <f t="shared" si="2"/>
        <v>438380</v>
      </c>
      <c r="M25" s="31">
        <f t="shared" si="2"/>
        <v>286875</v>
      </c>
      <c r="N25" s="31">
        <f t="shared" si="2"/>
        <v>1071319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19954371</v>
      </c>
      <c r="X25" s="31">
        <f t="shared" si="2"/>
        <v>0</v>
      </c>
      <c r="Y25" s="31">
        <f t="shared" si="2"/>
        <v>19954371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2364165</v>
      </c>
      <c r="D32" s="18"/>
      <c r="E32" s="19"/>
      <c r="F32" s="20"/>
      <c r="G32" s="20">
        <v>2364166</v>
      </c>
      <c r="H32" s="20">
        <v>51723</v>
      </c>
      <c r="I32" s="20">
        <v>81181</v>
      </c>
      <c r="J32" s="20">
        <v>2497070</v>
      </c>
      <c r="K32" s="20">
        <v>70217</v>
      </c>
      <c r="L32" s="20">
        <v>-5880</v>
      </c>
      <c r="M32" s="20">
        <v>37173</v>
      </c>
      <c r="N32" s="20">
        <v>101510</v>
      </c>
      <c r="O32" s="20"/>
      <c r="P32" s="20"/>
      <c r="Q32" s="20"/>
      <c r="R32" s="20"/>
      <c r="S32" s="20"/>
      <c r="T32" s="20"/>
      <c r="U32" s="20"/>
      <c r="V32" s="20"/>
      <c r="W32" s="20">
        <v>2598580</v>
      </c>
      <c r="X32" s="20"/>
      <c r="Y32" s="20">
        <v>2598580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2364165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2364166</v>
      </c>
      <c r="H34" s="31">
        <f t="shared" si="3"/>
        <v>51723</v>
      </c>
      <c r="I34" s="31">
        <f t="shared" si="3"/>
        <v>81181</v>
      </c>
      <c r="J34" s="31">
        <f t="shared" si="3"/>
        <v>2497070</v>
      </c>
      <c r="K34" s="31">
        <f t="shared" si="3"/>
        <v>70217</v>
      </c>
      <c r="L34" s="31">
        <f t="shared" si="3"/>
        <v>-5880</v>
      </c>
      <c r="M34" s="31">
        <f t="shared" si="3"/>
        <v>37173</v>
      </c>
      <c r="N34" s="31">
        <f t="shared" si="3"/>
        <v>101510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2598580</v>
      </c>
      <c r="X34" s="31">
        <f t="shared" si="3"/>
        <v>0</v>
      </c>
      <c r="Y34" s="31">
        <f t="shared" si="3"/>
        <v>2598580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2364165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2364166</v>
      </c>
      <c r="H40" s="31">
        <f t="shared" si="5"/>
        <v>51723</v>
      </c>
      <c r="I40" s="31">
        <f t="shared" si="5"/>
        <v>81181</v>
      </c>
      <c r="J40" s="31">
        <f t="shared" si="5"/>
        <v>2497070</v>
      </c>
      <c r="K40" s="31">
        <f t="shared" si="5"/>
        <v>70217</v>
      </c>
      <c r="L40" s="31">
        <f t="shared" si="5"/>
        <v>-5880</v>
      </c>
      <c r="M40" s="31">
        <f t="shared" si="5"/>
        <v>37173</v>
      </c>
      <c r="N40" s="31">
        <f t="shared" si="5"/>
        <v>101510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2598580</v>
      </c>
      <c r="X40" s="31">
        <f t="shared" si="5"/>
        <v>0</v>
      </c>
      <c r="Y40" s="31">
        <f t="shared" si="5"/>
        <v>2598580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15291781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15655253</v>
      </c>
      <c r="H42" s="45">
        <f t="shared" si="6"/>
        <v>189529</v>
      </c>
      <c r="I42" s="45">
        <f t="shared" si="6"/>
        <v>541200</v>
      </c>
      <c r="J42" s="45">
        <f t="shared" si="6"/>
        <v>16385982</v>
      </c>
      <c r="K42" s="45">
        <f t="shared" si="6"/>
        <v>275847</v>
      </c>
      <c r="L42" s="45">
        <f t="shared" si="6"/>
        <v>444260</v>
      </c>
      <c r="M42" s="45">
        <f t="shared" si="6"/>
        <v>249702</v>
      </c>
      <c r="N42" s="45">
        <f t="shared" si="6"/>
        <v>969809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17355791</v>
      </c>
      <c r="X42" s="45">
        <f t="shared" si="6"/>
        <v>0</v>
      </c>
      <c r="Y42" s="45">
        <f t="shared" si="6"/>
        <v>17355791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-1557282954</v>
      </c>
      <c r="D6" s="18"/>
      <c r="E6" s="19">
        <v>-1167564948</v>
      </c>
      <c r="F6" s="20">
        <v>-1167564948</v>
      </c>
      <c r="G6" s="20">
        <v>-1682163894</v>
      </c>
      <c r="H6" s="20">
        <v>-34221745</v>
      </c>
      <c r="I6" s="20">
        <v>-44295656</v>
      </c>
      <c r="J6" s="20">
        <v>-1760681295</v>
      </c>
      <c r="K6" s="20">
        <v>-42065515</v>
      </c>
      <c r="L6" s="20">
        <v>-45556934</v>
      </c>
      <c r="M6" s="20">
        <v>-91870090</v>
      </c>
      <c r="N6" s="20">
        <v>-179492539</v>
      </c>
      <c r="O6" s="20"/>
      <c r="P6" s="20"/>
      <c r="Q6" s="20"/>
      <c r="R6" s="20"/>
      <c r="S6" s="20"/>
      <c r="T6" s="20"/>
      <c r="U6" s="20"/>
      <c r="V6" s="20"/>
      <c r="W6" s="20">
        <v>-1940173834</v>
      </c>
      <c r="X6" s="20">
        <v>-583782474</v>
      </c>
      <c r="Y6" s="20">
        <v>-1356391360</v>
      </c>
      <c r="Z6" s="21">
        <v>232.34533758887733</v>
      </c>
      <c r="AA6" s="22">
        <v>-1167564948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1240046188</v>
      </c>
      <c r="D8" s="18"/>
      <c r="E8" s="19">
        <v>1511232641</v>
      </c>
      <c r="F8" s="20">
        <v>1511232641</v>
      </c>
      <c r="G8" s="20">
        <v>1167914702</v>
      </c>
      <c r="H8" s="20">
        <v>95824493</v>
      </c>
      <c r="I8" s="20"/>
      <c r="J8" s="20">
        <v>1263739195</v>
      </c>
      <c r="K8" s="20">
        <v>-177791</v>
      </c>
      <c r="L8" s="20"/>
      <c r="M8" s="20"/>
      <c r="N8" s="20">
        <v>-177791</v>
      </c>
      <c r="O8" s="20"/>
      <c r="P8" s="20"/>
      <c r="Q8" s="20"/>
      <c r="R8" s="20"/>
      <c r="S8" s="20"/>
      <c r="T8" s="20"/>
      <c r="U8" s="20"/>
      <c r="V8" s="20"/>
      <c r="W8" s="20">
        <v>1263561404</v>
      </c>
      <c r="X8" s="20">
        <v>1499731175</v>
      </c>
      <c r="Y8" s="20">
        <v>-236169771</v>
      </c>
      <c r="Z8" s="21">
        <v>-15.747473609728758</v>
      </c>
      <c r="AA8" s="22">
        <v>1511232641</v>
      </c>
    </row>
    <row r="9" spans="1:27" ht="13.5" x14ac:dyDescent="0.25">
      <c r="A9" s="23" t="s">
        <v>37</v>
      </c>
      <c r="B9" s="17" t="s">
        <v>32</v>
      </c>
      <c r="C9" s="18">
        <v>171667839</v>
      </c>
      <c r="D9" s="18"/>
      <c r="E9" s="19"/>
      <c r="F9" s="20"/>
      <c r="G9" s="20">
        <v>212738075</v>
      </c>
      <c r="H9" s="20">
        <v>-30834245</v>
      </c>
      <c r="I9" s="20">
        <v>5045655</v>
      </c>
      <c r="J9" s="20">
        <v>186949485</v>
      </c>
      <c r="K9" s="20">
        <v>3672344</v>
      </c>
      <c r="L9" s="20">
        <v>3409469</v>
      </c>
      <c r="M9" s="20">
        <v>9872531</v>
      </c>
      <c r="N9" s="20">
        <v>16954344</v>
      </c>
      <c r="O9" s="20"/>
      <c r="P9" s="20"/>
      <c r="Q9" s="20"/>
      <c r="R9" s="20"/>
      <c r="S9" s="20"/>
      <c r="T9" s="20"/>
      <c r="U9" s="20"/>
      <c r="V9" s="20"/>
      <c r="W9" s="20">
        <v>203903829</v>
      </c>
      <c r="X9" s="20"/>
      <c r="Y9" s="20">
        <v>203903829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7261337</v>
      </c>
      <c r="D11" s="18"/>
      <c r="E11" s="19">
        <v>154956664</v>
      </c>
      <c r="F11" s="20">
        <v>154956664</v>
      </c>
      <c r="G11" s="20">
        <v>7689512</v>
      </c>
      <c r="H11" s="20">
        <v>-428175</v>
      </c>
      <c r="I11" s="20"/>
      <c r="J11" s="20">
        <v>7261337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7261337</v>
      </c>
      <c r="X11" s="20">
        <v>404859652</v>
      </c>
      <c r="Y11" s="20">
        <v>-397598315</v>
      </c>
      <c r="Z11" s="21">
        <v>-98.206455752226958</v>
      </c>
      <c r="AA11" s="22">
        <v>154956664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-138307590</v>
      </c>
      <c r="D12" s="29">
        <f>SUM(D6:D11)</f>
        <v>0</v>
      </c>
      <c r="E12" s="30">
        <f t="shared" si="0"/>
        <v>498624357</v>
      </c>
      <c r="F12" s="31">
        <f t="shared" si="0"/>
        <v>498624357</v>
      </c>
      <c r="G12" s="31">
        <f t="shared" si="0"/>
        <v>-293821605</v>
      </c>
      <c r="H12" s="31">
        <f t="shared" si="0"/>
        <v>30340328</v>
      </c>
      <c r="I12" s="31">
        <f t="shared" si="0"/>
        <v>-39250001</v>
      </c>
      <c r="J12" s="31">
        <f t="shared" si="0"/>
        <v>-302731278</v>
      </c>
      <c r="K12" s="31">
        <f t="shared" si="0"/>
        <v>-38570962</v>
      </c>
      <c r="L12" s="31">
        <f t="shared" si="0"/>
        <v>-42147465</v>
      </c>
      <c r="M12" s="31">
        <f t="shared" si="0"/>
        <v>-81997559</v>
      </c>
      <c r="N12" s="31">
        <f t="shared" si="0"/>
        <v>-162715986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-465447264</v>
      </c>
      <c r="X12" s="31">
        <f t="shared" si="0"/>
        <v>1320808353</v>
      </c>
      <c r="Y12" s="31">
        <f t="shared" si="0"/>
        <v>-1786255617</v>
      </c>
      <c r="Z12" s="32">
        <f>+IF(X12&lt;&gt;0,+(Y12/X12)*100,0)</f>
        <v>-135.23957604771445</v>
      </c>
      <c r="AA12" s="33">
        <f>SUM(AA6:AA11)</f>
        <v>498624357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887645739</v>
      </c>
      <c r="D19" s="18"/>
      <c r="E19" s="19">
        <v>305289408</v>
      </c>
      <c r="F19" s="20">
        <v>305289408</v>
      </c>
      <c r="G19" s="20">
        <v>860451866</v>
      </c>
      <c r="H19" s="20">
        <v>38084980</v>
      </c>
      <c r="I19" s="20">
        <v>16150336</v>
      </c>
      <c r="J19" s="20">
        <v>914687182</v>
      </c>
      <c r="K19" s="20">
        <v>23162977</v>
      </c>
      <c r="L19" s="20">
        <v>3799385</v>
      </c>
      <c r="M19" s="20">
        <v>37399507</v>
      </c>
      <c r="N19" s="20">
        <v>64361869</v>
      </c>
      <c r="O19" s="20"/>
      <c r="P19" s="20"/>
      <c r="Q19" s="20"/>
      <c r="R19" s="20"/>
      <c r="S19" s="20"/>
      <c r="T19" s="20"/>
      <c r="U19" s="20"/>
      <c r="V19" s="20"/>
      <c r="W19" s="20">
        <v>979049051</v>
      </c>
      <c r="X19" s="20">
        <v>152644704</v>
      </c>
      <c r="Y19" s="20">
        <v>826404347</v>
      </c>
      <c r="Z19" s="21">
        <v>541.39077566687149</v>
      </c>
      <c r="AA19" s="22">
        <v>305289408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887645739</v>
      </c>
      <c r="D24" s="29">
        <f>SUM(D15:D23)</f>
        <v>0</v>
      </c>
      <c r="E24" s="36">
        <f t="shared" si="1"/>
        <v>305289408</v>
      </c>
      <c r="F24" s="37">
        <f t="shared" si="1"/>
        <v>305289408</v>
      </c>
      <c r="G24" s="37">
        <f t="shared" si="1"/>
        <v>860451866</v>
      </c>
      <c r="H24" s="37">
        <f t="shared" si="1"/>
        <v>38084980</v>
      </c>
      <c r="I24" s="37">
        <f t="shared" si="1"/>
        <v>16150336</v>
      </c>
      <c r="J24" s="37">
        <f t="shared" si="1"/>
        <v>914687182</v>
      </c>
      <c r="K24" s="37">
        <f t="shared" si="1"/>
        <v>23162977</v>
      </c>
      <c r="L24" s="37">
        <f t="shared" si="1"/>
        <v>3799385</v>
      </c>
      <c r="M24" s="37">
        <f t="shared" si="1"/>
        <v>37399507</v>
      </c>
      <c r="N24" s="37">
        <f t="shared" si="1"/>
        <v>64361869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979049051</v>
      </c>
      <c r="X24" s="37">
        <f t="shared" si="1"/>
        <v>152644704</v>
      </c>
      <c r="Y24" s="37">
        <f t="shared" si="1"/>
        <v>826404347</v>
      </c>
      <c r="Z24" s="38">
        <f>+IF(X24&lt;&gt;0,+(Y24/X24)*100,0)</f>
        <v>541.39077566687149</v>
      </c>
      <c r="AA24" s="39">
        <f>SUM(AA15:AA23)</f>
        <v>305289408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749338149</v>
      </c>
      <c r="D25" s="29">
        <f>+D12+D24</f>
        <v>0</v>
      </c>
      <c r="E25" s="30">
        <f t="shared" si="2"/>
        <v>803913765</v>
      </c>
      <c r="F25" s="31">
        <f t="shared" si="2"/>
        <v>803913765</v>
      </c>
      <c r="G25" s="31">
        <f t="shared" si="2"/>
        <v>566630261</v>
      </c>
      <c r="H25" s="31">
        <f t="shared" si="2"/>
        <v>68425308</v>
      </c>
      <c r="I25" s="31">
        <f t="shared" si="2"/>
        <v>-23099665</v>
      </c>
      <c r="J25" s="31">
        <f t="shared" si="2"/>
        <v>611955904</v>
      </c>
      <c r="K25" s="31">
        <f t="shared" si="2"/>
        <v>-15407985</v>
      </c>
      <c r="L25" s="31">
        <f t="shared" si="2"/>
        <v>-38348080</v>
      </c>
      <c r="M25" s="31">
        <f t="shared" si="2"/>
        <v>-44598052</v>
      </c>
      <c r="N25" s="31">
        <f t="shared" si="2"/>
        <v>-98354117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513601787</v>
      </c>
      <c r="X25" s="31">
        <f t="shared" si="2"/>
        <v>1473453057</v>
      </c>
      <c r="Y25" s="31">
        <f t="shared" si="2"/>
        <v>-959851270</v>
      </c>
      <c r="Z25" s="32">
        <f>+IF(X25&lt;&gt;0,+(Y25/X25)*100,0)</f>
        <v>-65.142982699040957</v>
      </c>
      <c r="AA25" s="33">
        <f>+AA12+AA24</f>
        <v>803913765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3600127</v>
      </c>
      <c r="D31" s="18"/>
      <c r="E31" s="19">
        <v>-212438836</v>
      </c>
      <c r="F31" s="20">
        <v>-212438836</v>
      </c>
      <c r="G31" s="20">
        <v>4555185</v>
      </c>
      <c r="H31" s="20">
        <v>-955058</v>
      </c>
      <c r="I31" s="20"/>
      <c r="J31" s="20">
        <v>3600127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3600127</v>
      </c>
      <c r="X31" s="20">
        <v>-212438836</v>
      </c>
      <c r="Y31" s="20">
        <v>216038963</v>
      </c>
      <c r="Z31" s="21">
        <v>-101.69466518824271</v>
      </c>
      <c r="AA31" s="22">
        <v>-212438836</v>
      </c>
    </row>
    <row r="32" spans="1:27" ht="13.5" x14ac:dyDescent="0.25">
      <c r="A32" s="23" t="s">
        <v>58</v>
      </c>
      <c r="B32" s="17" t="s">
        <v>32</v>
      </c>
      <c r="C32" s="18">
        <v>99720879</v>
      </c>
      <c r="D32" s="18"/>
      <c r="E32" s="19">
        <v>-548719224</v>
      </c>
      <c r="F32" s="20">
        <v>-548719224</v>
      </c>
      <c r="G32" s="20">
        <v>479616058</v>
      </c>
      <c r="H32" s="20">
        <v>-441868834</v>
      </c>
      <c r="I32" s="20">
        <v>-52940939</v>
      </c>
      <c r="J32" s="20">
        <v>-15193715</v>
      </c>
      <c r="K32" s="20">
        <v>-7323931</v>
      </c>
      <c r="L32" s="20">
        <v>-14888809</v>
      </c>
      <c r="M32" s="20">
        <v>-41990693</v>
      </c>
      <c r="N32" s="20">
        <v>-64203433</v>
      </c>
      <c r="O32" s="20"/>
      <c r="P32" s="20"/>
      <c r="Q32" s="20"/>
      <c r="R32" s="20"/>
      <c r="S32" s="20"/>
      <c r="T32" s="20"/>
      <c r="U32" s="20"/>
      <c r="V32" s="20"/>
      <c r="W32" s="20">
        <v>-79397148</v>
      </c>
      <c r="X32" s="20">
        <v>-298771110</v>
      </c>
      <c r="Y32" s="20">
        <v>219373962</v>
      </c>
      <c r="Z32" s="21">
        <v>-73.425426574878671</v>
      </c>
      <c r="AA32" s="22">
        <v>-548719224</v>
      </c>
    </row>
    <row r="33" spans="1:27" ht="13.5" x14ac:dyDescent="0.25">
      <c r="A33" s="23" t="s">
        <v>59</v>
      </c>
      <c r="B33" s="17" t="s">
        <v>32</v>
      </c>
      <c r="C33" s="18">
        <v>1272976011</v>
      </c>
      <c r="D33" s="18"/>
      <c r="E33" s="19">
        <v>-3326255714</v>
      </c>
      <c r="F33" s="20">
        <v>-3326255714</v>
      </c>
      <c r="G33" s="20">
        <v>1258903831</v>
      </c>
      <c r="H33" s="20">
        <v>42673815</v>
      </c>
      <c r="I33" s="20"/>
      <c r="J33" s="20">
        <v>1301577646</v>
      </c>
      <c r="K33" s="20">
        <v>13922007</v>
      </c>
      <c r="L33" s="20"/>
      <c r="M33" s="20"/>
      <c r="N33" s="20">
        <v>13922007</v>
      </c>
      <c r="O33" s="20"/>
      <c r="P33" s="20"/>
      <c r="Q33" s="20"/>
      <c r="R33" s="20"/>
      <c r="S33" s="20"/>
      <c r="T33" s="20"/>
      <c r="U33" s="20"/>
      <c r="V33" s="20"/>
      <c r="W33" s="20">
        <v>1315499653</v>
      </c>
      <c r="X33" s="20">
        <v>-3326255714</v>
      </c>
      <c r="Y33" s="20">
        <v>4641755367</v>
      </c>
      <c r="Z33" s="21">
        <v>-139.54896334226936</v>
      </c>
      <c r="AA33" s="22">
        <v>-3326255714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1376297017</v>
      </c>
      <c r="D34" s="29">
        <f>SUM(D29:D33)</f>
        <v>0</v>
      </c>
      <c r="E34" s="30">
        <f t="shared" si="3"/>
        <v>-4087413774</v>
      </c>
      <c r="F34" s="31">
        <f t="shared" si="3"/>
        <v>-4087413774</v>
      </c>
      <c r="G34" s="31">
        <f t="shared" si="3"/>
        <v>1743075074</v>
      </c>
      <c r="H34" s="31">
        <f t="shared" si="3"/>
        <v>-400150077</v>
      </c>
      <c r="I34" s="31">
        <f t="shared" si="3"/>
        <v>-52940939</v>
      </c>
      <c r="J34" s="31">
        <f t="shared" si="3"/>
        <v>1289984058</v>
      </c>
      <c r="K34" s="31">
        <f t="shared" si="3"/>
        <v>6598076</v>
      </c>
      <c r="L34" s="31">
        <f t="shared" si="3"/>
        <v>-14888809</v>
      </c>
      <c r="M34" s="31">
        <f t="shared" si="3"/>
        <v>-41990693</v>
      </c>
      <c r="N34" s="31">
        <f t="shared" si="3"/>
        <v>-50281426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1239702632</v>
      </c>
      <c r="X34" s="31">
        <f t="shared" si="3"/>
        <v>-3837465660</v>
      </c>
      <c r="Y34" s="31">
        <f t="shared" si="3"/>
        <v>5077168292</v>
      </c>
      <c r="Z34" s="32">
        <f>+IF(X34&lt;&gt;0,+(Y34/X34)*100,0)</f>
        <v>-132.30524366438237</v>
      </c>
      <c r="AA34" s="33">
        <f>SUM(AA29:AA33)</f>
        <v>-4087413774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-45355557</v>
      </c>
      <c r="D37" s="18"/>
      <c r="E37" s="19">
        <v>-4489794677</v>
      </c>
      <c r="F37" s="20">
        <v>-4489794677</v>
      </c>
      <c r="G37" s="20">
        <v>93415667</v>
      </c>
      <c r="H37" s="20">
        <v>-132802698</v>
      </c>
      <c r="I37" s="20"/>
      <c r="J37" s="20">
        <v>-39387031</v>
      </c>
      <c r="K37" s="20">
        <v>732943</v>
      </c>
      <c r="L37" s="20"/>
      <c r="M37" s="20">
        <v>1483692</v>
      </c>
      <c r="N37" s="20">
        <v>2216635</v>
      </c>
      <c r="O37" s="20"/>
      <c r="P37" s="20"/>
      <c r="Q37" s="20"/>
      <c r="R37" s="20"/>
      <c r="S37" s="20"/>
      <c r="T37" s="20"/>
      <c r="U37" s="20"/>
      <c r="V37" s="20"/>
      <c r="W37" s="20">
        <v>-37170396</v>
      </c>
      <c r="X37" s="20">
        <v>-4489794677</v>
      </c>
      <c r="Y37" s="20">
        <v>4452624281</v>
      </c>
      <c r="Z37" s="21">
        <v>-99.172113678373449</v>
      </c>
      <c r="AA37" s="22">
        <v>-4489794677</v>
      </c>
    </row>
    <row r="38" spans="1:27" ht="13.5" x14ac:dyDescent="0.25">
      <c r="A38" s="23" t="s">
        <v>59</v>
      </c>
      <c r="B38" s="17" t="s">
        <v>32</v>
      </c>
      <c r="C38" s="18">
        <v>15597864</v>
      </c>
      <c r="D38" s="18"/>
      <c r="E38" s="19">
        <v>-371350328</v>
      </c>
      <c r="F38" s="20">
        <v>-371350328</v>
      </c>
      <c r="G38" s="20">
        <v>12542956</v>
      </c>
      <c r="H38" s="20">
        <v>3054909</v>
      </c>
      <c r="I38" s="20"/>
      <c r="J38" s="20">
        <v>15597865</v>
      </c>
      <c r="K38" s="20">
        <v>77951</v>
      </c>
      <c r="L38" s="20"/>
      <c r="M38" s="20"/>
      <c r="N38" s="20">
        <v>77951</v>
      </c>
      <c r="O38" s="20"/>
      <c r="P38" s="20"/>
      <c r="Q38" s="20"/>
      <c r="R38" s="20"/>
      <c r="S38" s="20"/>
      <c r="T38" s="20"/>
      <c r="U38" s="20"/>
      <c r="V38" s="20"/>
      <c r="W38" s="20">
        <v>15675816</v>
      </c>
      <c r="X38" s="20">
        <v>-371350328</v>
      </c>
      <c r="Y38" s="20">
        <v>387026144</v>
      </c>
      <c r="Z38" s="21">
        <v>-104.22130123983627</v>
      </c>
      <c r="AA38" s="22">
        <v>-371350328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-29757693</v>
      </c>
      <c r="D39" s="29">
        <f>SUM(D37:D38)</f>
        <v>0</v>
      </c>
      <c r="E39" s="36">
        <f t="shared" si="4"/>
        <v>-4861145005</v>
      </c>
      <c r="F39" s="37">
        <f t="shared" si="4"/>
        <v>-4861145005</v>
      </c>
      <c r="G39" s="37">
        <f t="shared" si="4"/>
        <v>105958623</v>
      </c>
      <c r="H39" s="37">
        <f t="shared" si="4"/>
        <v>-129747789</v>
      </c>
      <c r="I39" s="37">
        <f t="shared" si="4"/>
        <v>0</v>
      </c>
      <c r="J39" s="37">
        <f t="shared" si="4"/>
        <v>-23789166</v>
      </c>
      <c r="K39" s="37">
        <f t="shared" si="4"/>
        <v>810894</v>
      </c>
      <c r="L39" s="37">
        <f t="shared" si="4"/>
        <v>0</v>
      </c>
      <c r="M39" s="37">
        <f t="shared" si="4"/>
        <v>1483692</v>
      </c>
      <c r="N39" s="37">
        <f t="shared" si="4"/>
        <v>2294586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-21494580</v>
      </c>
      <c r="X39" s="37">
        <f t="shared" si="4"/>
        <v>-4861145005</v>
      </c>
      <c r="Y39" s="37">
        <f t="shared" si="4"/>
        <v>4839650425</v>
      </c>
      <c r="Z39" s="38">
        <f>+IF(X39&lt;&gt;0,+(Y39/X39)*100,0)</f>
        <v>-99.557828865876431</v>
      </c>
      <c r="AA39" s="39">
        <f>SUM(AA37:AA38)</f>
        <v>-4861145005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1346539324</v>
      </c>
      <c r="D40" s="29">
        <f>+D34+D39</f>
        <v>0</v>
      </c>
      <c r="E40" s="30">
        <f t="shared" si="5"/>
        <v>-8948558779</v>
      </c>
      <c r="F40" s="31">
        <f t="shared" si="5"/>
        <v>-8948558779</v>
      </c>
      <c r="G40" s="31">
        <f t="shared" si="5"/>
        <v>1849033697</v>
      </c>
      <c r="H40" s="31">
        <f t="shared" si="5"/>
        <v>-529897866</v>
      </c>
      <c r="I40" s="31">
        <f t="shared" si="5"/>
        <v>-52940939</v>
      </c>
      <c r="J40" s="31">
        <f t="shared" si="5"/>
        <v>1266194892</v>
      </c>
      <c r="K40" s="31">
        <f t="shared" si="5"/>
        <v>7408970</v>
      </c>
      <c r="L40" s="31">
        <f t="shared" si="5"/>
        <v>-14888809</v>
      </c>
      <c r="M40" s="31">
        <f t="shared" si="5"/>
        <v>-40507001</v>
      </c>
      <c r="N40" s="31">
        <f t="shared" si="5"/>
        <v>-47986840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1218208052</v>
      </c>
      <c r="X40" s="31">
        <f t="shared" si="5"/>
        <v>-8698610665</v>
      </c>
      <c r="Y40" s="31">
        <f t="shared" si="5"/>
        <v>9916818717</v>
      </c>
      <c r="Z40" s="32">
        <f>+IF(X40&lt;&gt;0,+(Y40/X40)*100,0)</f>
        <v>-114.00462785283194</v>
      </c>
      <c r="AA40" s="33">
        <f>+AA34+AA39</f>
        <v>-8948558779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-597201175</v>
      </c>
      <c r="D42" s="43">
        <f>+D25-D40</f>
        <v>0</v>
      </c>
      <c r="E42" s="44">
        <f t="shared" si="6"/>
        <v>9752472544</v>
      </c>
      <c r="F42" s="45">
        <f t="shared" si="6"/>
        <v>9752472544</v>
      </c>
      <c r="G42" s="45">
        <f t="shared" si="6"/>
        <v>-1282403436</v>
      </c>
      <c r="H42" s="45">
        <f t="shared" si="6"/>
        <v>598323174</v>
      </c>
      <c r="I42" s="45">
        <f t="shared" si="6"/>
        <v>29841274</v>
      </c>
      <c r="J42" s="45">
        <f t="shared" si="6"/>
        <v>-654238988</v>
      </c>
      <c r="K42" s="45">
        <f t="shared" si="6"/>
        <v>-22816955</v>
      </c>
      <c r="L42" s="45">
        <f t="shared" si="6"/>
        <v>-23459271</v>
      </c>
      <c r="M42" s="45">
        <f t="shared" si="6"/>
        <v>-4091051</v>
      </c>
      <c r="N42" s="45">
        <f t="shared" si="6"/>
        <v>-50367277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-704606265</v>
      </c>
      <c r="X42" s="45">
        <f t="shared" si="6"/>
        <v>10172063722</v>
      </c>
      <c r="Y42" s="45">
        <f t="shared" si="6"/>
        <v>-10876669987</v>
      </c>
      <c r="Z42" s="46">
        <f>+IF(X42&lt;&gt;0,+(Y42/X42)*100,0)</f>
        <v>-106.92687623924422</v>
      </c>
      <c r="AA42" s="47">
        <f>+AA25-AA40</f>
        <v>9752472544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-448848940</v>
      </c>
      <c r="D45" s="18"/>
      <c r="E45" s="19">
        <v>6870504188</v>
      </c>
      <c r="F45" s="20">
        <v>6870504188</v>
      </c>
      <c r="G45" s="20">
        <v>-451955584</v>
      </c>
      <c r="H45" s="20"/>
      <c r="I45" s="20"/>
      <c r="J45" s="20">
        <v>-451955584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-451955584</v>
      </c>
      <c r="X45" s="20">
        <v>7290095366</v>
      </c>
      <c r="Y45" s="20">
        <v>-7742050950</v>
      </c>
      <c r="Z45" s="48">
        <v>-106.19958397400202</v>
      </c>
      <c r="AA45" s="22">
        <v>6870504188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-448848940</v>
      </c>
      <c r="D48" s="51">
        <f>SUM(D45:D47)</f>
        <v>0</v>
      </c>
      <c r="E48" s="52">
        <f t="shared" si="7"/>
        <v>6870504188</v>
      </c>
      <c r="F48" s="53">
        <f t="shared" si="7"/>
        <v>6870504188</v>
      </c>
      <c r="G48" s="53">
        <f t="shared" si="7"/>
        <v>-451955584</v>
      </c>
      <c r="H48" s="53">
        <f t="shared" si="7"/>
        <v>0</v>
      </c>
      <c r="I48" s="53">
        <f t="shared" si="7"/>
        <v>0</v>
      </c>
      <c r="J48" s="53">
        <f t="shared" si="7"/>
        <v>-451955584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-451955584</v>
      </c>
      <c r="X48" s="53">
        <f t="shared" si="7"/>
        <v>7290095366</v>
      </c>
      <c r="Y48" s="53">
        <f t="shared" si="7"/>
        <v>-7742050950</v>
      </c>
      <c r="Z48" s="54">
        <f>+IF(X48&lt;&gt;0,+(Y48/X48)*100,0)</f>
        <v>-106.19958397400202</v>
      </c>
      <c r="AA48" s="55">
        <f>SUM(AA45:AA47)</f>
        <v>6870504188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108341585</v>
      </c>
      <c r="D6" s="18"/>
      <c r="E6" s="19"/>
      <c r="F6" s="20"/>
      <c r="G6" s="20">
        <v>110454083</v>
      </c>
      <c r="H6" s="20">
        <v>2428683</v>
      </c>
      <c r="I6" s="20">
        <v>2427330</v>
      </c>
      <c r="J6" s="20">
        <v>115310096</v>
      </c>
      <c r="K6" s="20">
        <v>2167217</v>
      </c>
      <c r="L6" s="20">
        <v>2631582</v>
      </c>
      <c r="M6" s="20">
        <v>2558229</v>
      </c>
      <c r="N6" s="20">
        <v>7357028</v>
      </c>
      <c r="O6" s="20"/>
      <c r="P6" s="20"/>
      <c r="Q6" s="20"/>
      <c r="R6" s="20"/>
      <c r="S6" s="20"/>
      <c r="T6" s="20"/>
      <c r="U6" s="20"/>
      <c r="V6" s="20"/>
      <c r="W6" s="20">
        <v>122667124</v>
      </c>
      <c r="X6" s="20"/>
      <c r="Y6" s="20">
        <v>122667124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-180437301</v>
      </c>
      <c r="D8" s="18"/>
      <c r="E8" s="19"/>
      <c r="F8" s="20"/>
      <c r="G8" s="20">
        <v>-178212550</v>
      </c>
      <c r="H8" s="20">
        <v>-506070</v>
      </c>
      <c r="I8" s="20">
        <v>-240192</v>
      </c>
      <c r="J8" s="20">
        <v>-178958812</v>
      </c>
      <c r="K8" s="20">
        <v>282487</v>
      </c>
      <c r="L8" s="20">
        <v>-239460</v>
      </c>
      <c r="M8" s="20">
        <v>-86190</v>
      </c>
      <c r="N8" s="20">
        <v>-43163</v>
      </c>
      <c r="O8" s="20"/>
      <c r="P8" s="20"/>
      <c r="Q8" s="20"/>
      <c r="R8" s="20"/>
      <c r="S8" s="20"/>
      <c r="T8" s="20"/>
      <c r="U8" s="20"/>
      <c r="V8" s="20"/>
      <c r="W8" s="20">
        <v>-179001975</v>
      </c>
      <c r="X8" s="20"/>
      <c r="Y8" s="20">
        <v>-179001975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27080</v>
      </c>
      <c r="D9" s="18"/>
      <c r="E9" s="19"/>
      <c r="F9" s="20"/>
      <c r="G9" s="20">
        <v>26752</v>
      </c>
      <c r="H9" s="20">
        <v>-503</v>
      </c>
      <c r="I9" s="20">
        <v>-3734</v>
      </c>
      <c r="J9" s="20">
        <v>22515</v>
      </c>
      <c r="K9" s="20">
        <v>-15143</v>
      </c>
      <c r="L9" s="20">
        <v>-24223</v>
      </c>
      <c r="M9" s="20">
        <v>-2837</v>
      </c>
      <c r="N9" s="20">
        <v>-42203</v>
      </c>
      <c r="O9" s="20"/>
      <c r="P9" s="20"/>
      <c r="Q9" s="20"/>
      <c r="R9" s="20"/>
      <c r="S9" s="20"/>
      <c r="T9" s="20"/>
      <c r="U9" s="20"/>
      <c r="V9" s="20"/>
      <c r="W9" s="20">
        <v>-19688</v>
      </c>
      <c r="X9" s="20"/>
      <c r="Y9" s="20">
        <v>-19688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-813772</v>
      </c>
      <c r="D11" s="18"/>
      <c r="E11" s="19"/>
      <c r="F11" s="20"/>
      <c r="G11" s="20">
        <v>-816346</v>
      </c>
      <c r="H11" s="20">
        <v>-9074</v>
      </c>
      <c r="I11" s="20">
        <v>-4342</v>
      </c>
      <c r="J11" s="20">
        <v>-829762</v>
      </c>
      <c r="K11" s="20">
        <v>-2437</v>
      </c>
      <c r="L11" s="20">
        <v>-36935</v>
      </c>
      <c r="M11" s="20">
        <v>-1361</v>
      </c>
      <c r="N11" s="20">
        <v>-40733</v>
      </c>
      <c r="O11" s="20"/>
      <c r="P11" s="20"/>
      <c r="Q11" s="20"/>
      <c r="R11" s="20"/>
      <c r="S11" s="20"/>
      <c r="T11" s="20"/>
      <c r="U11" s="20"/>
      <c r="V11" s="20"/>
      <c r="W11" s="20">
        <v>-870495</v>
      </c>
      <c r="X11" s="20"/>
      <c r="Y11" s="20">
        <v>-870495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-72882408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-68548061</v>
      </c>
      <c r="H12" s="31">
        <f t="shared" si="0"/>
        <v>1913036</v>
      </c>
      <c r="I12" s="31">
        <f t="shared" si="0"/>
        <v>2179062</v>
      </c>
      <c r="J12" s="31">
        <f t="shared" si="0"/>
        <v>-64455963</v>
      </c>
      <c r="K12" s="31">
        <f t="shared" si="0"/>
        <v>2432124</v>
      </c>
      <c r="L12" s="31">
        <f t="shared" si="0"/>
        <v>2330964</v>
      </c>
      <c r="M12" s="31">
        <f t="shared" si="0"/>
        <v>2467841</v>
      </c>
      <c r="N12" s="31">
        <f t="shared" si="0"/>
        <v>7230929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-57225034</v>
      </c>
      <c r="X12" s="31">
        <f t="shared" si="0"/>
        <v>0</v>
      </c>
      <c r="Y12" s="31">
        <f t="shared" si="0"/>
        <v>-57225034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-72882408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-68548061</v>
      </c>
      <c r="H25" s="31">
        <f t="shared" si="2"/>
        <v>1913036</v>
      </c>
      <c r="I25" s="31">
        <f t="shared" si="2"/>
        <v>2179062</v>
      </c>
      <c r="J25" s="31">
        <f t="shared" si="2"/>
        <v>-64455963</v>
      </c>
      <c r="K25" s="31">
        <f t="shared" si="2"/>
        <v>2432124</v>
      </c>
      <c r="L25" s="31">
        <f t="shared" si="2"/>
        <v>2330964</v>
      </c>
      <c r="M25" s="31">
        <f t="shared" si="2"/>
        <v>2467841</v>
      </c>
      <c r="N25" s="31">
        <f t="shared" si="2"/>
        <v>7230929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-57225034</v>
      </c>
      <c r="X25" s="31">
        <f t="shared" si="2"/>
        <v>0</v>
      </c>
      <c r="Y25" s="31">
        <f t="shared" si="2"/>
        <v>-57225034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318447679</v>
      </c>
      <c r="D32" s="18"/>
      <c r="E32" s="19"/>
      <c r="F32" s="20"/>
      <c r="G32" s="20">
        <v>287844044</v>
      </c>
      <c r="H32" s="20">
        <v>31221526</v>
      </c>
      <c r="I32" s="20">
        <v>223936</v>
      </c>
      <c r="J32" s="20">
        <v>319289506</v>
      </c>
      <c r="K32" s="20">
        <v>281476</v>
      </c>
      <c r="L32" s="20">
        <v>262055</v>
      </c>
      <c r="M32" s="20">
        <v>305450</v>
      </c>
      <c r="N32" s="20">
        <v>848981</v>
      </c>
      <c r="O32" s="20"/>
      <c r="P32" s="20"/>
      <c r="Q32" s="20"/>
      <c r="R32" s="20"/>
      <c r="S32" s="20"/>
      <c r="T32" s="20"/>
      <c r="U32" s="20"/>
      <c r="V32" s="20"/>
      <c r="W32" s="20">
        <v>320138487</v>
      </c>
      <c r="X32" s="20"/>
      <c r="Y32" s="20">
        <v>320138487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318447679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287844044</v>
      </c>
      <c r="H34" s="31">
        <f t="shared" si="3"/>
        <v>31221526</v>
      </c>
      <c r="I34" s="31">
        <f t="shared" si="3"/>
        <v>223936</v>
      </c>
      <c r="J34" s="31">
        <f t="shared" si="3"/>
        <v>319289506</v>
      </c>
      <c r="K34" s="31">
        <f t="shared" si="3"/>
        <v>281476</v>
      </c>
      <c r="L34" s="31">
        <f t="shared" si="3"/>
        <v>262055</v>
      </c>
      <c r="M34" s="31">
        <f t="shared" si="3"/>
        <v>305450</v>
      </c>
      <c r="N34" s="31">
        <f t="shared" si="3"/>
        <v>848981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320138487</v>
      </c>
      <c r="X34" s="31">
        <f t="shared" si="3"/>
        <v>0</v>
      </c>
      <c r="Y34" s="31">
        <f t="shared" si="3"/>
        <v>320138487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318447679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287844044</v>
      </c>
      <c r="H40" s="31">
        <f t="shared" si="5"/>
        <v>31221526</v>
      </c>
      <c r="I40" s="31">
        <f t="shared" si="5"/>
        <v>223936</v>
      </c>
      <c r="J40" s="31">
        <f t="shared" si="5"/>
        <v>319289506</v>
      </c>
      <c r="K40" s="31">
        <f t="shared" si="5"/>
        <v>281476</v>
      </c>
      <c r="L40" s="31">
        <f t="shared" si="5"/>
        <v>262055</v>
      </c>
      <c r="M40" s="31">
        <f t="shared" si="5"/>
        <v>305450</v>
      </c>
      <c r="N40" s="31">
        <f t="shared" si="5"/>
        <v>848981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320138487</v>
      </c>
      <c r="X40" s="31">
        <f t="shared" si="5"/>
        <v>0</v>
      </c>
      <c r="Y40" s="31">
        <f t="shared" si="5"/>
        <v>320138487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-391330087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-356392105</v>
      </c>
      <c r="H42" s="45">
        <f t="shared" si="6"/>
        <v>-29308490</v>
      </c>
      <c r="I42" s="45">
        <f t="shared" si="6"/>
        <v>1955126</v>
      </c>
      <c r="J42" s="45">
        <f t="shared" si="6"/>
        <v>-383745469</v>
      </c>
      <c r="K42" s="45">
        <f t="shared" si="6"/>
        <v>2150648</v>
      </c>
      <c r="L42" s="45">
        <f t="shared" si="6"/>
        <v>2068909</v>
      </c>
      <c r="M42" s="45">
        <f t="shared" si="6"/>
        <v>2162391</v>
      </c>
      <c r="N42" s="45">
        <f t="shared" si="6"/>
        <v>6381948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-377363521</v>
      </c>
      <c r="X42" s="45">
        <f t="shared" si="6"/>
        <v>0</v>
      </c>
      <c r="Y42" s="45">
        <f t="shared" si="6"/>
        <v>-377363521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-1607252</v>
      </c>
      <c r="D6" s="18"/>
      <c r="E6" s="19"/>
      <c r="F6" s="20"/>
      <c r="G6" s="20">
        <v>-1610151</v>
      </c>
      <c r="H6" s="20">
        <v>-11157</v>
      </c>
      <c r="I6" s="20">
        <v>-12595</v>
      </c>
      <c r="J6" s="20">
        <v>-1633903</v>
      </c>
      <c r="K6" s="20">
        <v>-5189</v>
      </c>
      <c r="L6" s="20">
        <v>-10077</v>
      </c>
      <c r="M6" s="20">
        <v>-10077</v>
      </c>
      <c r="N6" s="20">
        <v>-25343</v>
      </c>
      <c r="O6" s="20"/>
      <c r="P6" s="20"/>
      <c r="Q6" s="20"/>
      <c r="R6" s="20"/>
      <c r="S6" s="20"/>
      <c r="T6" s="20"/>
      <c r="U6" s="20"/>
      <c r="V6" s="20"/>
      <c r="W6" s="20">
        <v>-1659246</v>
      </c>
      <c r="X6" s="20"/>
      <c r="Y6" s="20">
        <v>-1659246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152244</v>
      </c>
      <c r="D9" s="18"/>
      <c r="E9" s="19"/>
      <c r="F9" s="20"/>
      <c r="G9" s="20">
        <v>152243</v>
      </c>
      <c r="H9" s="20">
        <v>1455</v>
      </c>
      <c r="I9" s="20">
        <v>1643</v>
      </c>
      <c r="J9" s="20">
        <v>155341</v>
      </c>
      <c r="K9" s="20">
        <v>677</v>
      </c>
      <c r="L9" s="20">
        <v>1314</v>
      </c>
      <c r="M9" s="20">
        <v>1314</v>
      </c>
      <c r="N9" s="20">
        <v>3305</v>
      </c>
      <c r="O9" s="20"/>
      <c r="P9" s="20"/>
      <c r="Q9" s="20"/>
      <c r="R9" s="20"/>
      <c r="S9" s="20"/>
      <c r="T9" s="20"/>
      <c r="U9" s="20"/>
      <c r="V9" s="20"/>
      <c r="W9" s="20">
        <v>158646</v>
      </c>
      <c r="X9" s="20"/>
      <c r="Y9" s="20">
        <v>158646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-334849</v>
      </c>
      <c r="D11" s="18"/>
      <c r="E11" s="19"/>
      <c r="F11" s="20"/>
      <c r="G11" s="20">
        <v>-334849</v>
      </c>
      <c r="H11" s="20"/>
      <c r="I11" s="20"/>
      <c r="J11" s="20">
        <v>-334849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-334849</v>
      </c>
      <c r="X11" s="20"/>
      <c r="Y11" s="20">
        <v>-334849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-1789857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-1792757</v>
      </c>
      <c r="H12" s="31">
        <f t="shared" si="0"/>
        <v>-9702</v>
      </c>
      <c r="I12" s="31">
        <f t="shared" si="0"/>
        <v>-10952</v>
      </c>
      <c r="J12" s="31">
        <f t="shared" si="0"/>
        <v>-1813411</v>
      </c>
      <c r="K12" s="31">
        <f t="shared" si="0"/>
        <v>-4512</v>
      </c>
      <c r="L12" s="31">
        <f t="shared" si="0"/>
        <v>-8763</v>
      </c>
      <c r="M12" s="31">
        <f t="shared" si="0"/>
        <v>-8763</v>
      </c>
      <c r="N12" s="31">
        <f t="shared" si="0"/>
        <v>-22038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-1835449</v>
      </c>
      <c r="X12" s="31">
        <f t="shared" si="0"/>
        <v>0</v>
      </c>
      <c r="Y12" s="31">
        <f t="shared" si="0"/>
        <v>-1835449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-1789857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-1792757</v>
      </c>
      <c r="H25" s="31">
        <f t="shared" si="2"/>
        <v>-9702</v>
      </c>
      <c r="I25" s="31">
        <f t="shared" si="2"/>
        <v>-10952</v>
      </c>
      <c r="J25" s="31">
        <f t="shared" si="2"/>
        <v>-1813411</v>
      </c>
      <c r="K25" s="31">
        <f t="shared" si="2"/>
        <v>-4512</v>
      </c>
      <c r="L25" s="31">
        <f t="shared" si="2"/>
        <v>-8763</v>
      </c>
      <c r="M25" s="31">
        <f t="shared" si="2"/>
        <v>-8763</v>
      </c>
      <c r="N25" s="31">
        <f t="shared" si="2"/>
        <v>-22038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-1835449</v>
      </c>
      <c r="X25" s="31">
        <f t="shared" si="2"/>
        <v>0</v>
      </c>
      <c r="Y25" s="31">
        <f t="shared" si="2"/>
        <v>-1835449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2900</v>
      </c>
      <c r="D32" s="18"/>
      <c r="E32" s="19">
        <v>99960</v>
      </c>
      <c r="F32" s="20">
        <v>99960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49980</v>
      </c>
      <c r="Y32" s="20">
        <v>-49980</v>
      </c>
      <c r="Z32" s="21">
        <v>-100</v>
      </c>
      <c r="AA32" s="22">
        <v>99960</v>
      </c>
    </row>
    <row r="33" spans="1:27" ht="13.5" x14ac:dyDescent="0.25">
      <c r="A33" s="23" t="s">
        <v>59</v>
      </c>
      <c r="B33" s="17" t="s">
        <v>32</v>
      </c>
      <c r="C33" s="18">
        <v>-5441</v>
      </c>
      <c r="D33" s="18"/>
      <c r="E33" s="19"/>
      <c r="F33" s="20"/>
      <c r="G33" s="20">
        <v>-5441</v>
      </c>
      <c r="H33" s="20"/>
      <c r="I33" s="20"/>
      <c r="J33" s="20">
        <v>-5441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-5441</v>
      </c>
      <c r="X33" s="20"/>
      <c r="Y33" s="20">
        <v>-5441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-2541</v>
      </c>
      <c r="D34" s="29">
        <f>SUM(D29:D33)</f>
        <v>0</v>
      </c>
      <c r="E34" s="30">
        <f t="shared" si="3"/>
        <v>99960</v>
      </c>
      <c r="F34" s="31">
        <f t="shared" si="3"/>
        <v>99960</v>
      </c>
      <c r="G34" s="31">
        <f t="shared" si="3"/>
        <v>-5441</v>
      </c>
      <c r="H34" s="31">
        <f t="shared" si="3"/>
        <v>0</v>
      </c>
      <c r="I34" s="31">
        <f t="shared" si="3"/>
        <v>0</v>
      </c>
      <c r="J34" s="31">
        <f t="shared" si="3"/>
        <v>-5441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-5441</v>
      </c>
      <c r="X34" s="31">
        <f t="shared" si="3"/>
        <v>49980</v>
      </c>
      <c r="Y34" s="31">
        <f t="shared" si="3"/>
        <v>-55421</v>
      </c>
      <c r="Z34" s="32">
        <f>+IF(X34&lt;&gt;0,+(Y34/X34)*100,0)</f>
        <v>-110.88635454181673</v>
      </c>
      <c r="AA34" s="33">
        <f>SUM(AA29:AA33)</f>
        <v>99960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-2541</v>
      </c>
      <c r="D40" s="29">
        <f>+D34+D39</f>
        <v>0</v>
      </c>
      <c r="E40" s="30">
        <f t="shared" si="5"/>
        <v>99960</v>
      </c>
      <c r="F40" s="31">
        <f t="shared" si="5"/>
        <v>99960</v>
      </c>
      <c r="G40" s="31">
        <f t="shared" si="5"/>
        <v>-5441</v>
      </c>
      <c r="H40" s="31">
        <f t="shared" si="5"/>
        <v>0</v>
      </c>
      <c r="I40" s="31">
        <f t="shared" si="5"/>
        <v>0</v>
      </c>
      <c r="J40" s="31">
        <f t="shared" si="5"/>
        <v>-5441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-5441</v>
      </c>
      <c r="X40" s="31">
        <f t="shared" si="5"/>
        <v>49980</v>
      </c>
      <c r="Y40" s="31">
        <f t="shared" si="5"/>
        <v>-55421</v>
      </c>
      <c r="Z40" s="32">
        <f>+IF(X40&lt;&gt;0,+(Y40/X40)*100,0)</f>
        <v>-110.88635454181673</v>
      </c>
      <c r="AA40" s="33">
        <f>+AA34+AA39</f>
        <v>99960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-1787316</v>
      </c>
      <c r="D42" s="43">
        <f>+D25-D40</f>
        <v>0</v>
      </c>
      <c r="E42" s="44">
        <f t="shared" si="6"/>
        <v>-99960</v>
      </c>
      <c r="F42" s="45">
        <f t="shared" si="6"/>
        <v>-99960</v>
      </c>
      <c r="G42" s="45">
        <f t="shared" si="6"/>
        <v>-1787316</v>
      </c>
      <c r="H42" s="45">
        <f t="shared" si="6"/>
        <v>-9702</v>
      </c>
      <c r="I42" s="45">
        <f t="shared" si="6"/>
        <v>-10952</v>
      </c>
      <c r="J42" s="45">
        <f t="shared" si="6"/>
        <v>-1807970</v>
      </c>
      <c r="K42" s="45">
        <f t="shared" si="6"/>
        <v>-4512</v>
      </c>
      <c r="L42" s="45">
        <f t="shared" si="6"/>
        <v>-8763</v>
      </c>
      <c r="M42" s="45">
        <f t="shared" si="6"/>
        <v>-8763</v>
      </c>
      <c r="N42" s="45">
        <f t="shared" si="6"/>
        <v>-22038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-1830008</v>
      </c>
      <c r="X42" s="45">
        <f t="shared" si="6"/>
        <v>-49980</v>
      </c>
      <c r="Y42" s="45">
        <f t="shared" si="6"/>
        <v>-1780028</v>
      </c>
      <c r="Z42" s="46">
        <f>+IF(X42&lt;&gt;0,+(Y42/X42)*100,0)</f>
        <v>3561.4805922368946</v>
      </c>
      <c r="AA42" s="47">
        <f>+AA25-AA40</f>
        <v>-99960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-99960</v>
      </c>
      <c r="F45" s="20">
        <v>-99960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-49980</v>
      </c>
      <c r="Y45" s="20">
        <v>49980</v>
      </c>
      <c r="Z45" s="48">
        <v>-100</v>
      </c>
      <c r="AA45" s="22">
        <v>-99960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-99960</v>
      </c>
      <c r="F48" s="53">
        <f t="shared" si="7"/>
        <v>-99960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-49980</v>
      </c>
      <c r="Y48" s="53">
        <f t="shared" si="7"/>
        <v>49980</v>
      </c>
      <c r="Z48" s="54">
        <f>+IF(X48&lt;&gt;0,+(Y48/X48)*100,0)</f>
        <v>-100</v>
      </c>
      <c r="AA48" s="55">
        <f>SUM(AA45:AA47)</f>
        <v>-99960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-921776042</v>
      </c>
      <c r="D6" s="18"/>
      <c r="E6" s="19">
        <v>170822798</v>
      </c>
      <c r="F6" s="20">
        <v>170822798</v>
      </c>
      <c r="G6" s="20">
        <v>-953245403</v>
      </c>
      <c r="H6" s="20">
        <v>-38715192</v>
      </c>
      <c r="I6" s="20">
        <v>-21109358</v>
      </c>
      <c r="J6" s="20">
        <v>-1013069953</v>
      </c>
      <c r="K6" s="20">
        <v>-54724560</v>
      </c>
      <c r="L6" s="20">
        <v>-32334551</v>
      </c>
      <c r="M6" s="20">
        <v>-21362688</v>
      </c>
      <c r="N6" s="20">
        <v>-108421799</v>
      </c>
      <c r="O6" s="20"/>
      <c r="P6" s="20"/>
      <c r="Q6" s="20"/>
      <c r="R6" s="20"/>
      <c r="S6" s="20"/>
      <c r="T6" s="20"/>
      <c r="U6" s="20"/>
      <c r="V6" s="20"/>
      <c r="W6" s="20">
        <v>-1121491752</v>
      </c>
      <c r="X6" s="20">
        <v>169119191</v>
      </c>
      <c r="Y6" s="20">
        <v>-1290610943</v>
      </c>
      <c r="Z6" s="21">
        <v>-763.13689497249311</v>
      </c>
      <c r="AA6" s="22">
        <v>170822798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247292500</v>
      </c>
      <c r="F8" s="20">
        <v>247292500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97826223</v>
      </c>
      <c r="Y8" s="20">
        <v>-97826223</v>
      </c>
      <c r="Z8" s="21">
        <v>-100</v>
      </c>
      <c r="AA8" s="22">
        <v>247292500</v>
      </c>
    </row>
    <row r="9" spans="1:27" ht="13.5" x14ac:dyDescent="0.25">
      <c r="A9" s="23" t="s">
        <v>37</v>
      </c>
      <c r="B9" s="17" t="s">
        <v>32</v>
      </c>
      <c r="C9" s="18">
        <v>138057583</v>
      </c>
      <c r="D9" s="18"/>
      <c r="E9" s="19"/>
      <c r="F9" s="20"/>
      <c r="G9" s="20">
        <v>134171921</v>
      </c>
      <c r="H9" s="20">
        <v>12101402</v>
      </c>
      <c r="I9" s="20">
        <v>3422429</v>
      </c>
      <c r="J9" s="20">
        <v>149695752</v>
      </c>
      <c r="K9" s="20">
        <v>6270241</v>
      </c>
      <c r="L9" s="20">
        <v>4287426</v>
      </c>
      <c r="M9" s="20">
        <v>6818083</v>
      </c>
      <c r="N9" s="20">
        <v>17375750</v>
      </c>
      <c r="O9" s="20"/>
      <c r="P9" s="20"/>
      <c r="Q9" s="20"/>
      <c r="R9" s="20"/>
      <c r="S9" s="20"/>
      <c r="T9" s="20"/>
      <c r="U9" s="20"/>
      <c r="V9" s="20"/>
      <c r="W9" s="20">
        <v>167071502</v>
      </c>
      <c r="X9" s="20"/>
      <c r="Y9" s="20">
        <v>167071502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-33458086</v>
      </c>
      <c r="D11" s="18"/>
      <c r="E11" s="19">
        <v>-5000000</v>
      </c>
      <c r="F11" s="20">
        <v>-5000000</v>
      </c>
      <c r="G11" s="20">
        <v>-33458087</v>
      </c>
      <c r="H11" s="20">
        <v>-243638</v>
      </c>
      <c r="I11" s="20">
        <v>-235594</v>
      </c>
      <c r="J11" s="20">
        <v>-33937319</v>
      </c>
      <c r="K11" s="20">
        <v>-1536268</v>
      </c>
      <c r="L11" s="20">
        <v>-553045</v>
      </c>
      <c r="M11" s="20">
        <v>-35415</v>
      </c>
      <c r="N11" s="20">
        <v>-2124728</v>
      </c>
      <c r="O11" s="20"/>
      <c r="P11" s="20"/>
      <c r="Q11" s="20"/>
      <c r="R11" s="20"/>
      <c r="S11" s="20"/>
      <c r="T11" s="20"/>
      <c r="U11" s="20"/>
      <c r="V11" s="20"/>
      <c r="W11" s="20">
        <v>-36062047</v>
      </c>
      <c r="X11" s="20">
        <v>-5000000</v>
      </c>
      <c r="Y11" s="20">
        <v>-31062047</v>
      </c>
      <c r="Z11" s="21">
        <v>621.24094000000002</v>
      </c>
      <c r="AA11" s="22">
        <v>-5000000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-817176545</v>
      </c>
      <c r="D12" s="29">
        <f>SUM(D6:D11)</f>
        <v>0</v>
      </c>
      <c r="E12" s="30">
        <f t="shared" si="0"/>
        <v>413115298</v>
      </c>
      <c r="F12" s="31">
        <f t="shared" si="0"/>
        <v>413115298</v>
      </c>
      <c r="G12" s="31">
        <f t="shared" si="0"/>
        <v>-852531569</v>
      </c>
      <c r="H12" s="31">
        <f t="shared" si="0"/>
        <v>-26857428</v>
      </c>
      <c r="I12" s="31">
        <f t="shared" si="0"/>
        <v>-17922523</v>
      </c>
      <c r="J12" s="31">
        <f t="shared" si="0"/>
        <v>-897311520</v>
      </c>
      <c r="K12" s="31">
        <f t="shared" si="0"/>
        <v>-49990587</v>
      </c>
      <c r="L12" s="31">
        <f t="shared" si="0"/>
        <v>-28600170</v>
      </c>
      <c r="M12" s="31">
        <f t="shared" si="0"/>
        <v>-14580020</v>
      </c>
      <c r="N12" s="31">
        <f t="shared" si="0"/>
        <v>-93170777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-990482297</v>
      </c>
      <c r="X12" s="31">
        <f t="shared" si="0"/>
        <v>261945414</v>
      </c>
      <c r="Y12" s="31">
        <f t="shared" si="0"/>
        <v>-1252427711</v>
      </c>
      <c r="Z12" s="32">
        <f>+IF(X12&lt;&gt;0,+(Y12/X12)*100,0)</f>
        <v>-478.12545823001125</v>
      </c>
      <c r="AA12" s="33">
        <f>SUM(AA6:AA11)</f>
        <v>413115298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622881183</v>
      </c>
      <c r="D19" s="18"/>
      <c r="E19" s="19">
        <v>181070082</v>
      </c>
      <c r="F19" s="20">
        <v>181070082</v>
      </c>
      <c r="G19" s="20">
        <v>590483085</v>
      </c>
      <c r="H19" s="20">
        <v>77054447</v>
      </c>
      <c r="I19" s="20">
        <v>4697271</v>
      </c>
      <c r="J19" s="20">
        <v>672234803</v>
      </c>
      <c r="K19" s="20">
        <v>13978278</v>
      </c>
      <c r="L19" s="20">
        <v>11143261</v>
      </c>
      <c r="M19" s="20">
        <v>14223012</v>
      </c>
      <c r="N19" s="20">
        <v>39344551</v>
      </c>
      <c r="O19" s="20"/>
      <c r="P19" s="20"/>
      <c r="Q19" s="20"/>
      <c r="R19" s="20"/>
      <c r="S19" s="20"/>
      <c r="T19" s="20"/>
      <c r="U19" s="20"/>
      <c r="V19" s="20"/>
      <c r="W19" s="20">
        <v>711579354</v>
      </c>
      <c r="X19" s="20">
        <v>116217181</v>
      </c>
      <c r="Y19" s="20">
        <v>595362173</v>
      </c>
      <c r="Z19" s="21">
        <v>512.28412862638618</v>
      </c>
      <c r="AA19" s="22">
        <v>181070082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622881183</v>
      </c>
      <c r="D24" s="29">
        <f>SUM(D15:D23)</f>
        <v>0</v>
      </c>
      <c r="E24" s="36">
        <f t="shared" si="1"/>
        <v>181070082</v>
      </c>
      <c r="F24" s="37">
        <f t="shared" si="1"/>
        <v>181070082</v>
      </c>
      <c r="G24" s="37">
        <f t="shared" si="1"/>
        <v>590483085</v>
      </c>
      <c r="H24" s="37">
        <f t="shared" si="1"/>
        <v>77054447</v>
      </c>
      <c r="I24" s="37">
        <f t="shared" si="1"/>
        <v>4697271</v>
      </c>
      <c r="J24" s="37">
        <f t="shared" si="1"/>
        <v>672234803</v>
      </c>
      <c r="K24" s="37">
        <f t="shared" si="1"/>
        <v>13978278</v>
      </c>
      <c r="L24" s="37">
        <f t="shared" si="1"/>
        <v>11143261</v>
      </c>
      <c r="M24" s="37">
        <f t="shared" si="1"/>
        <v>14223012</v>
      </c>
      <c r="N24" s="37">
        <f t="shared" si="1"/>
        <v>39344551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711579354</v>
      </c>
      <c r="X24" s="37">
        <f t="shared" si="1"/>
        <v>116217181</v>
      </c>
      <c r="Y24" s="37">
        <f t="shared" si="1"/>
        <v>595362173</v>
      </c>
      <c r="Z24" s="38">
        <f>+IF(X24&lt;&gt;0,+(Y24/X24)*100,0)</f>
        <v>512.28412862638618</v>
      </c>
      <c r="AA24" s="39">
        <f>SUM(AA15:AA23)</f>
        <v>181070082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-194295362</v>
      </c>
      <c r="D25" s="29">
        <f>+D12+D24</f>
        <v>0</v>
      </c>
      <c r="E25" s="30">
        <f t="shared" si="2"/>
        <v>594185380</v>
      </c>
      <c r="F25" s="31">
        <f t="shared" si="2"/>
        <v>594185380</v>
      </c>
      <c r="G25" s="31">
        <f t="shared" si="2"/>
        <v>-262048484</v>
      </c>
      <c r="H25" s="31">
        <f t="shared" si="2"/>
        <v>50197019</v>
      </c>
      <c r="I25" s="31">
        <f t="shared" si="2"/>
        <v>-13225252</v>
      </c>
      <c r="J25" s="31">
        <f t="shared" si="2"/>
        <v>-225076717</v>
      </c>
      <c r="K25" s="31">
        <f t="shared" si="2"/>
        <v>-36012309</v>
      </c>
      <c r="L25" s="31">
        <f t="shared" si="2"/>
        <v>-17456909</v>
      </c>
      <c r="M25" s="31">
        <f t="shared" si="2"/>
        <v>-357008</v>
      </c>
      <c r="N25" s="31">
        <f t="shared" si="2"/>
        <v>-53826226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-278902943</v>
      </c>
      <c r="X25" s="31">
        <f t="shared" si="2"/>
        <v>378162595</v>
      </c>
      <c r="Y25" s="31">
        <f t="shared" si="2"/>
        <v>-657065538</v>
      </c>
      <c r="Z25" s="32">
        <f>+IF(X25&lt;&gt;0,+(Y25/X25)*100,0)</f>
        <v>-173.75212321038785</v>
      </c>
      <c r="AA25" s="33">
        <f>+AA12+AA24</f>
        <v>594185380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-44029431</v>
      </c>
      <c r="D32" s="18"/>
      <c r="E32" s="19">
        <v>37430400</v>
      </c>
      <c r="F32" s="20">
        <v>37430400</v>
      </c>
      <c r="G32" s="20">
        <v>-77341286</v>
      </c>
      <c r="H32" s="20">
        <v>26061213</v>
      </c>
      <c r="I32" s="20">
        <v>5334148</v>
      </c>
      <c r="J32" s="20">
        <v>-45945925</v>
      </c>
      <c r="K32" s="20">
        <v>-26802928</v>
      </c>
      <c r="L32" s="20">
        <v>-4263731</v>
      </c>
      <c r="M32" s="20">
        <v>27291557</v>
      </c>
      <c r="N32" s="20">
        <v>-3775102</v>
      </c>
      <c r="O32" s="20"/>
      <c r="P32" s="20"/>
      <c r="Q32" s="20"/>
      <c r="R32" s="20"/>
      <c r="S32" s="20"/>
      <c r="T32" s="20"/>
      <c r="U32" s="20"/>
      <c r="V32" s="20"/>
      <c r="W32" s="20">
        <v>-49721027</v>
      </c>
      <c r="X32" s="20">
        <v>17749578</v>
      </c>
      <c r="Y32" s="20">
        <v>-67470605</v>
      </c>
      <c r="Z32" s="21">
        <v>-380.12512184796731</v>
      </c>
      <c r="AA32" s="22">
        <v>37430400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-44029431</v>
      </c>
      <c r="D34" s="29">
        <f>SUM(D29:D33)</f>
        <v>0</v>
      </c>
      <c r="E34" s="30">
        <f t="shared" si="3"/>
        <v>37430400</v>
      </c>
      <c r="F34" s="31">
        <f t="shared" si="3"/>
        <v>37430400</v>
      </c>
      <c r="G34" s="31">
        <f t="shared" si="3"/>
        <v>-77341286</v>
      </c>
      <c r="H34" s="31">
        <f t="shared" si="3"/>
        <v>26061213</v>
      </c>
      <c r="I34" s="31">
        <f t="shared" si="3"/>
        <v>5334148</v>
      </c>
      <c r="J34" s="31">
        <f t="shared" si="3"/>
        <v>-45945925</v>
      </c>
      <c r="K34" s="31">
        <f t="shared" si="3"/>
        <v>-26802928</v>
      </c>
      <c r="L34" s="31">
        <f t="shared" si="3"/>
        <v>-4263731</v>
      </c>
      <c r="M34" s="31">
        <f t="shared" si="3"/>
        <v>27291557</v>
      </c>
      <c r="N34" s="31">
        <f t="shared" si="3"/>
        <v>-3775102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-49721027</v>
      </c>
      <c r="X34" s="31">
        <f t="shared" si="3"/>
        <v>17749578</v>
      </c>
      <c r="Y34" s="31">
        <f t="shared" si="3"/>
        <v>-67470605</v>
      </c>
      <c r="Z34" s="32">
        <f>+IF(X34&lt;&gt;0,+(Y34/X34)*100,0)</f>
        <v>-380.12512184796731</v>
      </c>
      <c r="AA34" s="33">
        <f>SUM(AA29:AA33)</f>
        <v>37430400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-44029431</v>
      </c>
      <c r="D40" s="29">
        <f>+D34+D39</f>
        <v>0</v>
      </c>
      <c r="E40" s="30">
        <f t="shared" si="5"/>
        <v>37430400</v>
      </c>
      <c r="F40" s="31">
        <f t="shared" si="5"/>
        <v>37430400</v>
      </c>
      <c r="G40" s="31">
        <f t="shared" si="5"/>
        <v>-77341286</v>
      </c>
      <c r="H40" s="31">
        <f t="shared" si="5"/>
        <v>26061213</v>
      </c>
      <c r="I40" s="31">
        <f t="shared" si="5"/>
        <v>5334148</v>
      </c>
      <c r="J40" s="31">
        <f t="shared" si="5"/>
        <v>-45945925</v>
      </c>
      <c r="K40" s="31">
        <f t="shared" si="5"/>
        <v>-26802928</v>
      </c>
      <c r="L40" s="31">
        <f t="shared" si="5"/>
        <v>-4263731</v>
      </c>
      <c r="M40" s="31">
        <f t="shared" si="5"/>
        <v>27291557</v>
      </c>
      <c r="N40" s="31">
        <f t="shared" si="5"/>
        <v>-3775102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-49721027</v>
      </c>
      <c r="X40" s="31">
        <f t="shared" si="5"/>
        <v>17749578</v>
      </c>
      <c r="Y40" s="31">
        <f t="shared" si="5"/>
        <v>-67470605</v>
      </c>
      <c r="Z40" s="32">
        <f>+IF(X40&lt;&gt;0,+(Y40/X40)*100,0)</f>
        <v>-380.12512184796731</v>
      </c>
      <c r="AA40" s="33">
        <f>+AA34+AA39</f>
        <v>37430400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-150265931</v>
      </c>
      <c r="D42" s="43">
        <f>+D25-D40</f>
        <v>0</v>
      </c>
      <c r="E42" s="44">
        <f t="shared" si="6"/>
        <v>556754980</v>
      </c>
      <c r="F42" s="45">
        <f t="shared" si="6"/>
        <v>556754980</v>
      </c>
      <c r="G42" s="45">
        <f t="shared" si="6"/>
        <v>-184707198</v>
      </c>
      <c r="H42" s="45">
        <f t="shared" si="6"/>
        <v>24135806</v>
      </c>
      <c r="I42" s="45">
        <f t="shared" si="6"/>
        <v>-18559400</v>
      </c>
      <c r="J42" s="45">
        <f t="shared" si="6"/>
        <v>-179130792</v>
      </c>
      <c r="K42" s="45">
        <f t="shared" si="6"/>
        <v>-9209381</v>
      </c>
      <c r="L42" s="45">
        <f t="shared" si="6"/>
        <v>-13193178</v>
      </c>
      <c r="M42" s="45">
        <f t="shared" si="6"/>
        <v>-27648565</v>
      </c>
      <c r="N42" s="45">
        <f t="shared" si="6"/>
        <v>-50051124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-229181916</v>
      </c>
      <c r="X42" s="45">
        <f t="shared" si="6"/>
        <v>360413017</v>
      </c>
      <c r="Y42" s="45">
        <f t="shared" si="6"/>
        <v>-589594933</v>
      </c>
      <c r="Z42" s="46">
        <f>+IF(X42&lt;&gt;0,+(Y42/X42)*100,0)</f>
        <v>-163.58868997231585</v>
      </c>
      <c r="AA42" s="47">
        <f>+AA25-AA40</f>
        <v>556754980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554776778</v>
      </c>
      <c r="F45" s="20">
        <v>554776778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358434820</v>
      </c>
      <c r="Y45" s="20">
        <v>-358434820</v>
      </c>
      <c r="Z45" s="48">
        <v>-100</v>
      </c>
      <c r="AA45" s="22">
        <v>554776778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554776778</v>
      </c>
      <c r="F48" s="53">
        <f t="shared" si="7"/>
        <v>554776778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358434820</v>
      </c>
      <c r="Y48" s="53">
        <f t="shared" si="7"/>
        <v>-358434820</v>
      </c>
      <c r="Z48" s="54">
        <f>+IF(X48&lt;&gt;0,+(Y48/X48)*100,0)</f>
        <v>-100</v>
      </c>
      <c r="AA48" s="55">
        <f>SUM(AA45:AA47)</f>
        <v>554776778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4853353</v>
      </c>
      <c r="H8" s="20">
        <v>52455106</v>
      </c>
      <c r="I8" s="20">
        <v>-55186615</v>
      </c>
      <c r="J8" s="20">
        <v>2121844</v>
      </c>
      <c r="K8" s="20">
        <v>322639</v>
      </c>
      <c r="L8" s="20">
        <v>-2044047</v>
      </c>
      <c r="M8" s="20">
        <v>353759</v>
      </c>
      <c r="N8" s="20">
        <v>-1367649</v>
      </c>
      <c r="O8" s="20"/>
      <c r="P8" s="20"/>
      <c r="Q8" s="20"/>
      <c r="R8" s="20"/>
      <c r="S8" s="20"/>
      <c r="T8" s="20"/>
      <c r="U8" s="20"/>
      <c r="V8" s="20"/>
      <c r="W8" s="20">
        <v>754195</v>
      </c>
      <c r="X8" s="20"/>
      <c r="Y8" s="20">
        <v>754195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4853353</v>
      </c>
      <c r="H12" s="31">
        <f t="shared" si="0"/>
        <v>52455106</v>
      </c>
      <c r="I12" s="31">
        <f t="shared" si="0"/>
        <v>-55186615</v>
      </c>
      <c r="J12" s="31">
        <f t="shared" si="0"/>
        <v>2121844</v>
      </c>
      <c r="K12" s="31">
        <f t="shared" si="0"/>
        <v>322639</v>
      </c>
      <c r="L12" s="31">
        <f t="shared" si="0"/>
        <v>-2044047</v>
      </c>
      <c r="M12" s="31">
        <f t="shared" si="0"/>
        <v>353759</v>
      </c>
      <c r="N12" s="31">
        <f t="shared" si="0"/>
        <v>-1367649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754195</v>
      </c>
      <c r="X12" s="31">
        <f t="shared" si="0"/>
        <v>0</v>
      </c>
      <c r="Y12" s="31">
        <f t="shared" si="0"/>
        <v>754195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4853353</v>
      </c>
      <c r="H25" s="31">
        <f t="shared" si="2"/>
        <v>52455106</v>
      </c>
      <c r="I25" s="31">
        <f t="shared" si="2"/>
        <v>-55186615</v>
      </c>
      <c r="J25" s="31">
        <f t="shared" si="2"/>
        <v>2121844</v>
      </c>
      <c r="K25" s="31">
        <f t="shared" si="2"/>
        <v>322639</v>
      </c>
      <c r="L25" s="31">
        <f t="shared" si="2"/>
        <v>-2044047</v>
      </c>
      <c r="M25" s="31">
        <f t="shared" si="2"/>
        <v>353759</v>
      </c>
      <c r="N25" s="31">
        <f t="shared" si="2"/>
        <v>-1367649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754195</v>
      </c>
      <c r="X25" s="31">
        <f t="shared" si="2"/>
        <v>0</v>
      </c>
      <c r="Y25" s="31">
        <f t="shared" si="2"/>
        <v>754195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722328</v>
      </c>
      <c r="D32" s="18"/>
      <c r="E32" s="19"/>
      <c r="F32" s="20"/>
      <c r="G32" s="20">
        <v>1315311</v>
      </c>
      <c r="H32" s="20">
        <v>6875010</v>
      </c>
      <c r="I32" s="20">
        <v>-7196279</v>
      </c>
      <c r="J32" s="20">
        <v>994042</v>
      </c>
      <c r="K32" s="20">
        <v>37353</v>
      </c>
      <c r="L32" s="20">
        <v>-270250</v>
      </c>
      <c r="M32" s="20">
        <v>42086</v>
      </c>
      <c r="N32" s="20">
        <v>-190811</v>
      </c>
      <c r="O32" s="20"/>
      <c r="P32" s="20"/>
      <c r="Q32" s="20"/>
      <c r="R32" s="20"/>
      <c r="S32" s="20"/>
      <c r="T32" s="20"/>
      <c r="U32" s="20"/>
      <c r="V32" s="20"/>
      <c r="W32" s="20">
        <v>803231</v>
      </c>
      <c r="X32" s="20"/>
      <c r="Y32" s="20">
        <v>803231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722328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1315311</v>
      </c>
      <c r="H34" s="31">
        <f t="shared" si="3"/>
        <v>6875010</v>
      </c>
      <c r="I34" s="31">
        <f t="shared" si="3"/>
        <v>-7196279</v>
      </c>
      <c r="J34" s="31">
        <f t="shared" si="3"/>
        <v>994042</v>
      </c>
      <c r="K34" s="31">
        <f t="shared" si="3"/>
        <v>37353</v>
      </c>
      <c r="L34" s="31">
        <f t="shared" si="3"/>
        <v>-270250</v>
      </c>
      <c r="M34" s="31">
        <f t="shared" si="3"/>
        <v>42086</v>
      </c>
      <c r="N34" s="31">
        <f t="shared" si="3"/>
        <v>-190811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803231</v>
      </c>
      <c r="X34" s="31">
        <f t="shared" si="3"/>
        <v>0</v>
      </c>
      <c r="Y34" s="31">
        <f t="shared" si="3"/>
        <v>803231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722328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1315311</v>
      </c>
      <c r="H40" s="31">
        <f t="shared" si="5"/>
        <v>6875010</v>
      </c>
      <c r="I40" s="31">
        <f t="shared" si="5"/>
        <v>-7196279</v>
      </c>
      <c r="J40" s="31">
        <f t="shared" si="5"/>
        <v>994042</v>
      </c>
      <c r="K40" s="31">
        <f t="shared" si="5"/>
        <v>37353</v>
      </c>
      <c r="L40" s="31">
        <f t="shared" si="5"/>
        <v>-270250</v>
      </c>
      <c r="M40" s="31">
        <f t="shared" si="5"/>
        <v>42086</v>
      </c>
      <c r="N40" s="31">
        <f t="shared" si="5"/>
        <v>-190811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803231</v>
      </c>
      <c r="X40" s="31">
        <f t="shared" si="5"/>
        <v>0</v>
      </c>
      <c r="Y40" s="31">
        <f t="shared" si="5"/>
        <v>803231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-722328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3538042</v>
      </c>
      <c r="H42" s="45">
        <f t="shared" si="6"/>
        <v>45580096</v>
      </c>
      <c r="I42" s="45">
        <f t="shared" si="6"/>
        <v>-47990336</v>
      </c>
      <c r="J42" s="45">
        <f t="shared" si="6"/>
        <v>1127802</v>
      </c>
      <c r="K42" s="45">
        <f t="shared" si="6"/>
        <v>285286</v>
      </c>
      <c r="L42" s="45">
        <f t="shared" si="6"/>
        <v>-1773797</v>
      </c>
      <c r="M42" s="45">
        <f t="shared" si="6"/>
        <v>311673</v>
      </c>
      <c r="N42" s="45">
        <f t="shared" si="6"/>
        <v>-1176838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-49036</v>
      </c>
      <c r="X42" s="45">
        <f t="shared" si="6"/>
        <v>0</v>
      </c>
      <c r="Y42" s="45">
        <f t="shared" si="6"/>
        <v>-49036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3974559</v>
      </c>
      <c r="D45" s="18"/>
      <c r="E45" s="19"/>
      <c r="F45" s="20"/>
      <c r="G45" s="20">
        <v>4907347</v>
      </c>
      <c r="H45" s="20">
        <v>-4666799</v>
      </c>
      <c r="I45" s="20">
        <v>-47939372</v>
      </c>
      <c r="J45" s="20">
        <v>-47698824</v>
      </c>
      <c r="K45" s="20">
        <v>364122</v>
      </c>
      <c r="L45" s="20"/>
      <c r="M45" s="20">
        <v>369179</v>
      </c>
      <c r="N45" s="20">
        <v>733301</v>
      </c>
      <c r="O45" s="20"/>
      <c r="P45" s="20"/>
      <c r="Q45" s="20"/>
      <c r="R45" s="20"/>
      <c r="S45" s="20"/>
      <c r="T45" s="20"/>
      <c r="U45" s="20"/>
      <c r="V45" s="20"/>
      <c r="W45" s="20">
        <v>-46965523</v>
      </c>
      <c r="X45" s="20"/>
      <c r="Y45" s="20">
        <v>-46965523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3974559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4907347</v>
      </c>
      <c r="H48" s="53">
        <f t="shared" si="7"/>
        <v>-4666799</v>
      </c>
      <c r="I48" s="53">
        <f t="shared" si="7"/>
        <v>-47939372</v>
      </c>
      <c r="J48" s="53">
        <f t="shared" si="7"/>
        <v>-47698824</v>
      </c>
      <c r="K48" s="53">
        <f t="shared" si="7"/>
        <v>364122</v>
      </c>
      <c r="L48" s="53">
        <f t="shared" si="7"/>
        <v>0</v>
      </c>
      <c r="M48" s="53">
        <f t="shared" si="7"/>
        <v>369179</v>
      </c>
      <c r="N48" s="53">
        <f t="shared" si="7"/>
        <v>733301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-46965523</v>
      </c>
      <c r="X48" s="53">
        <f t="shared" si="7"/>
        <v>0</v>
      </c>
      <c r="Y48" s="53">
        <f t="shared" si="7"/>
        <v>-46965523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-7683709</v>
      </c>
      <c r="D8" s="18"/>
      <c r="E8" s="19">
        <v>-11368351</v>
      </c>
      <c r="F8" s="20">
        <v>-11368351</v>
      </c>
      <c r="G8" s="20">
        <v>-7584502</v>
      </c>
      <c r="H8" s="20">
        <v>94831</v>
      </c>
      <c r="I8" s="20">
        <v>42016</v>
      </c>
      <c r="J8" s="20">
        <v>-7447655</v>
      </c>
      <c r="K8" s="20">
        <v>177243</v>
      </c>
      <c r="L8" s="20">
        <v>125987</v>
      </c>
      <c r="M8" s="20">
        <v>120637</v>
      </c>
      <c r="N8" s="20">
        <v>423867</v>
      </c>
      <c r="O8" s="20"/>
      <c r="P8" s="20"/>
      <c r="Q8" s="20"/>
      <c r="R8" s="20"/>
      <c r="S8" s="20"/>
      <c r="T8" s="20"/>
      <c r="U8" s="20"/>
      <c r="V8" s="20"/>
      <c r="W8" s="20">
        <v>-7023788</v>
      </c>
      <c r="X8" s="20">
        <v>-5684154</v>
      </c>
      <c r="Y8" s="20">
        <v>-1339634</v>
      </c>
      <c r="Z8" s="21">
        <v>23.567869554554644</v>
      </c>
      <c r="AA8" s="22">
        <v>-11368351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-7683709</v>
      </c>
      <c r="D12" s="29">
        <f>SUM(D6:D11)</f>
        <v>0</v>
      </c>
      <c r="E12" s="30">
        <f t="shared" si="0"/>
        <v>-11368351</v>
      </c>
      <c r="F12" s="31">
        <f t="shared" si="0"/>
        <v>-11368351</v>
      </c>
      <c r="G12" s="31">
        <f t="shared" si="0"/>
        <v>-7584502</v>
      </c>
      <c r="H12" s="31">
        <f t="shared" si="0"/>
        <v>94831</v>
      </c>
      <c r="I12" s="31">
        <f t="shared" si="0"/>
        <v>42016</v>
      </c>
      <c r="J12" s="31">
        <f t="shared" si="0"/>
        <v>-7447655</v>
      </c>
      <c r="K12" s="31">
        <f t="shared" si="0"/>
        <v>177243</v>
      </c>
      <c r="L12" s="31">
        <f t="shared" si="0"/>
        <v>125987</v>
      </c>
      <c r="M12" s="31">
        <f t="shared" si="0"/>
        <v>120637</v>
      </c>
      <c r="N12" s="31">
        <f t="shared" si="0"/>
        <v>423867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-7023788</v>
      </c>
      <c r="X12" s="31">
        <f t="shared" si="0"/>
        <v>-5684154</v>
      </c>
      <c r="Y12" s="31">
        <f t="shared" si="0"/>
        <v>-1339634</v>
      </c>
      <c r="Z12" s="32">
        <f>+IF(X12&lt;&gt;0,+(Y12/X12)*100,0)</f>
        <v>23.567869554554644</v>
      </c>
      <c r="AA12" s="33">
        <f>SUM(AA6:AA11)</f>
        <v>-11368351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145187</v>
      </c>
      <c r="D19" s="18"/>
      <c r="E19" s="19">
        <v>197087</v>
      </c>
      <c r="F19" s="20">
        <v>197087</v>
      </c>
      <c r="G19" s="20">
        <v>144129</v>
      </c>
      <c r="H19" s="20">
        <v>1058</v>
      </c>
      <c r="I19" s="20"/>
      <c r="J19" s="20">
        <v>145187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145187</v>
      </c>
      <c r="X19" s="20">
        <v>98562</v>
      </c>
      <c r="Y19" s="20">
        <v>46625</v>
      </c>
      <c r="Z19" s="21">
        <v>47.305249487632153</v>
      </c>
      <c r="AA19" s="22">
        <v>197087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145187</v>
      </c>
      <c r="D24" s="29">
        <f>SUM(D15:D23)</f>
        <v>0</v>
      </c>
      <c r="E24" s="36">
        <f t="shared" si="1"/>
        <v>197087</v>
      </c>
      <c r="F24" s="37">
        <f t="shared" si="1"/>
        <v>197087</v>
      </c>
      <c r="G24" s="37">
        <f t="shared" si="1"/>
        <v>144129</v>
      </c>
      <c r="H24" s="37">
        <f t="shared" si="1"/>
        <v>1058</v>
      </c>
      <c r="I24" s="37">
        <f t="shared" si="1"/>
        <v>0</v>
      </c>
      <c r="J24" s="37">
        <f t="shared" si="1"/>
        <v>145187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145187</v>
      </c>
      <c r="X24" s="37">
        <f t="shared" si="1"/>
        <v>98562</v>
      </c>
      <c r="Y24" s="37">
        <f t="shared" si="1"/>
        <v>46625</v>
      </c>
      <c r="Z24" s="38">
        <f>+IF(X24&lt;&gt;0,+(Y24/X24)*100,0)</f>
        <v>47.305249487632153</v>
      </c>
      <c r="AA24" s="39">
        <f>SUM(AA15:AA23)</f>
        <v>197087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-7538522</v>
      </c>
      <c r="D25" s="29">
        <f>+D12+D24</f>
        <v>0</v>
      </c>
      <c r="E25" s="30">
        <f t="shared" si="2"/>
        <v>-11171264</v>
      </c>
      <c r="F25" s="31">
        <f t="shared" si="2"/>
        <v>-11171264</v>
      </c>
      <c r="G25" s="31">
        <f t="shared" si="2"/>
        <v>-7440373</v>
      </c>
      <c r="H25" s="31">
        <f t="shared" si="2"/>
        <v>95889</v>
      </c>
      <c r="I25" s="31">
        <f t="shared" si="2"/>
        <v>42016</v>
      </c>
      <c r="J25" s="31">
        <f t="shared" si="2"/>
        <v>-7302468</v>
      </c>
      <c r="K25" s="31">
        <f t="shared" si="2"/>
        <v>177243</v>
      </c>
      <c r="L25" s="31">
        <f t="shared" si="2"/>
        <v>125987</v>
      </c>
      <c r="M25" s="31">
        <f t="shared" si="2"/>
        <v>120637</v>
      </c>
      <c r="N25" s="31">
        <f t="shared" si="2"/>
        <v>423867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-6878601</v>
      </c>
      <c r="X25" s="31">
        <f t="shared" si="2"/>
        <v>-5585592</v>
      </c>
      <c r="Y25" s="31">
        <f t="shared" si="2"/>
        <v>-1293009</v>
      </c>
      <c r="Z25" s="32">
        <f>+IF(X25&lt;&gt;0,+(Y25/X25)*100,0)</f>
        <v>23.149005512754957</v>
      </c>
      <c r="AA25" s="33">
        <f>+AA12+AA24</f>
        <v>-11171264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755352</v>
      </c>
      <c r="D32" s="18"/>
      <c r="E32" s="19">
        <v>731109</v>
      </c>
      <c r="F32" s="20">
        <v>731109</v>
      </c>
      <c r="G32" s="20">
        <v>665104</v>
      </c>
      <c r="H32" s="20">
        <v>113221</v>
      </c>
      <c r="I32" s="20">
        <v>3663</v>
      </c>
      <c r="J32" s="20">
        <v>781988</v>
      </c>
      <c r="K32" s="20">
        <v>21081</v>
      </c>
      <c r="L32" s="20">
        <v>14908</v>
      </c>
      <c r="M32" s="20">
        <v>13703</v>
      </c>
      <c r="N32" s="20">
        <v>49692</v>
      </c>
      <c r="O32" s="20"/>
      <c r="P32" s="20"/>
      <c r="Q32" s="20"/>
      <c r="R32" s="20"/>
      <c r="S32" s="20"/>
      <c r="T32" s="20"/>
      <c r="U32" s="20"/>
      <c r="V32" s="20"/>
      <c r="W32" s="20">
        <v>831680</v>
      </c>
      <c r="X32" s="20">
        <v>365550</v>
      </c>
      <c r="Y32" s="20">
        <v>466130</v>
      </c>
      <c r="Z32" s="21">
        <v>127.51470387087949</v>
      </c>
      <c r="AA32" s="22">
        <v>731109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755352</v>
      </c>
      <c r="D34" s="29">
        <f>SUM(D29:D33)</f>
        <v>0</v>
      </c>
      <c r="E34" s="30">
        <f t="shared" si="3"/>
        <v>731109</v>
      </c>
      <c r="F34" s="31">
        <f t="shared" si="3"/>
        <v>731109</v>
      </c>
      <c r="G34" s="31">
        <f t="shared" si="3"/>
        <v>665104</v>
      </c>
      <c r="H34" s="31">
        <f t="shared" si="3"/>
        <v>113221</v>
      </c>
      <c r="I34" s="31">
        <f t="shared" si="3"/>
        <v>3663</v>
      </c>
      <c r="J34" s="31">
        <f t="shared" si="3"/>
        <v>781988</v>
      </c>
      <c r="K34" s="31">
        <f t="shared" si="3"/>
        <v>21081</v>
      </c>
      <c r="L34" s="31">
        <f t="shared" si="3"/>
        <v>14908</v>
      </c>
      <c r="M34" s="31">
        <f t="shared" si="3"/>
        <v>13703</v>
      </c>
      <c r="N34" s="31">
        <f t="shared" si="3"/>
        <v>49692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831680</v>
      </c>
      <c r="X34" s="31">
        <f t="shared" si="3"/>
        <v>365550</v>
      </c>
      <c r="Y34" s="31">
        <f t="shared" si="3"/>
        <v>466130</v>
      </c>
      <c r="Z34" s="32">
        <f>+IF(X34&lt;&gt;0,+(Y34/X34)*100,0)</f>
        <v>127.51470387087949</v>
      </c>
      <c r="AA34" s="33">
        <f>SUM(AA29:AA33)</f>
        <v>731109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755352</v>
      </c>
      <c r="D40" s="29">
        <f>+D34+D39</f>
        <v>0</v>
      </c>
      <c r="E40" s="30">
        <f t="shared" si="5"/>
        <v>731109</v>
      </c>
      <c r="F40" s="31">
        <f t="shared" si="5"/>
        <v>731109</v>
      </c>
      <c r="G40" s="31">
        <f t="shared" si="5"/>
        <v>665104</v>
      </c>
      <c r="H40" s="31">
        <f t="shared" si="5"/>
        <v>113221</v>
      </c>
      <c r="I40" s="31">
        <f t="shared" si="5"/>
        <v>3663</v>
      </c>
      <c r="J40" s="31">
        <f t="shared" si="5"/>
        <v>781988</v>
      </c>
      <c r="K40" s="31">
        <f t="shared" si="5"/>
        <v>21081</v>
      </c>
      <c r="L40" s="31">
        <f t="shared" si="5"/>
        <v>14908</v>
      </c>
      <c r="M40" s="31">
        <f t="shared" si="5"/>
        <v>13703</v>
      </c>
      <c r="N40" s="31">
        <f t="shared" si="5"/>
        <v>49692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831680</v>
      </c>
      <c r="X40" s="31">
        <f t="shared" si="5"/>
        <v>365550</v>
      </c>
      <c r="Y40" s="31">
        <f t="shared" si="5"/>
        <v>466130</v>
      </c>
      <c r="Z40" s="32">
        <f>+IF(X40&lt;&gt;0,+(Y40/X40)*100,0)</f>
        <v>127.51470387087949</v>
      </c>
      <c r="AA40" s="33">
        <f>+AA34+AA39</f>
        <v>731109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-8293874</v>
      </c>
      <c r="D42" s="43">
        <f>+D25-D40</f>
        <v>0</v>
      </c>
      <c r="E42" s="44">
        <f t="shared" si="6"/>
        <v>-11902373</v>
      </c>
      <c r="F42" s="45">
        <f t="shared" si="6"/>
        <v>-11902373</v>
      </c>
      <c r="G42" s="45">
        <f t="shared" si="6"/>
        <v>-8105477</v>
      </c>
      <c r="H42" s="45">
        <f t="shared" si="6"/>
        <v>-17332</v>
      </c>
      <c r="I42" s="45">
        <f t="shared" si="6"/>
        <v>38353</v>
      </c>
      <c r="J42" s="45">
        <f t="shared" si="6"/>
        <v>-8084456</v>
      </c>
      <c r="K42" s="45">
        <f t="shared" si="6"/>
        <v>156162</v>
      </c>
      <c r="L42" s="45">
        <f t="shared" si="6"/>
        <v>111079</v>
      </c>
      <c r="M42" s="45">
        <f t="shared" si="6"/>
        <v>106934</v>
      </c>
      <c r="N42" s="45">
        <f t="shared" si="6"/>
        <v>374175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-7710281</v>
      </c>
      <c r="X42" s="45">
        <f t="shared" si="6"/>
        <v>-5951142</v>
      </c>
      <c r="Y42" s="45">
        <f t="shared" si="6"/>
        <v>-1759139</v>
      </c>
      <c r="Z42" s="46">
        <f>+IF(X42&lt;&gt;0,+(Y42/X42)*100,0)</f>
        <v>29.559687871672363</v>
      </c>
      <c r="AA42" s="47">
        <f>+AA25-AA40</f>
        <v>-11902373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-20532459</v>
      </c>
      <c r="D45" s="18"/>
      <c r="E45" s="19">
        <v>-26306527</v>
      </c>
      <c r="F45" s="20">
        <v>-26306527</v>
      </c>
      <c r="G45" s="20">
        <v>-21117478</v>
      </c>
      <c r="H45" s="20">
        <v>-1212907</v>
      </c>
      <c r="I45" s="20">
        <v>-475103</v>
      </c>
      <c r="J45" s="20">
        <v>-22805488</v>
      </c>
      <c r="K45" s="20">
        <v>-424863</v>
      </c>
      <c r="L45" s="20">
        <v>-403753</v>
      </c>
      <c r="M45" s="20">
        <v>-463245</v>
      </c>
      <c r="N45" s="20">
        <v>-1291861</v>
      </c>
      <c r="O45" s="20"/>
      <c r="P45" s="20"/>
      <c r="Q45" s="20"/>
      <c r="R45" s="20"/>
      <c r="S45" s="20"/>
      <c r="T45" s="20"/>
      <c r="U45" s="20"/>
      <c r="V45" s="20"/>
      <c r="W45" s="20">
        <v>-24097349</v>
      </c>
      <c r="X45" s="20">
        <v>-13153272</v>
      </c>
      <c r="Y45" s="20">
        <v>-10944077</v>
      </c>
      <c r="Z45" s="48">
        <v>83.204217171210331</v>
      </c>
      <c r="AA45" s="22">
        <v>-26306527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-20532459</v>
      </c>
      <c r="D48" s="51">
        <f>SUM(D45:D47)</f>
        <v>0</v>
      </c>
      <c r="E48" s="52">
        <f t="shared" si="7"/>
        <v>-26306527</v>
      </c>
      <c r="F48" s="53">
        <f t="shared" si="7"/>
        <v>-26306527</v>
      </c>
      <c r="G48" s="53">
        <f t="shared" si="7"/>
        <v>-21117478</v>
      </c>
      <c r="H48" s="53">
        <f t="shared" si="7"/>
        <v>-1212907</v>
      </c>
      <c r="I48" s="53">
        <f t="shared" si="7"/>
        <v>-475103</v>
      </c>
      <c r="J48" s="53">
        <f t="shared" si="7"/>
        <v>-22805488</v>
      </c>
      <c r="K48" s="53">
        <f t="shared" si="7"/>
        <v>-424863</v>
      </c>
      <c r="L48" s="53">
        <f t="shared" si="7"/>
        <v>-403753</v>
      </c>
      <c r="M48" s="53">
        <f t="shared" si="7"/>
        <v>-463245</v>
      </c>
      <c r="N48" s="53">
        <f t="shared" si="7"/>
        <v>-1291861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-24097349</v>
      </c>
      <c r="X48" s="53">
        <f t="shared" si="7"/>
        <v>-13153272</v>
      </c>
      <c r="Y48" s="53">
        <f t="shared" si="7"/>
        <v>-10944077</v>
      </c>
      <c r="Z48" s="54">
        <f>+IF(X48&lt;&gt;0,+(Y48/X48)*100,0)</f>
        <v>83.204217171210331</v>
      </c>
      <c r="AA48" s="55">
        <f>SUM(AA45:AA47)</f>
        <v>-26306527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-1085595131</v>
      </c>
      <c r="D6" s="18"/>
      <c r="E6" s="19">
        <v>-374238565</v>
      </c>
      <c r="F6" s="20">
        <v>-374238565</v>
      </c>
      <c r="G6" s="20">
        <v>-1164761877</v>
      </c>
      <c r="H6" s="20">
        <v>-23780243</v>
      </c>
      <c r="I6" s="20">
        <v>-34783306</v>
      </c>
      <c r="J6" s="20">
        <v>-1223325426</v>
      </c>
      <c r="K6" s="20">
        <v>-51792245</v>
      </c>
      <c r="L6" s="20">
        <v>-57537412</v>
      </c>
      <c r="M6" s="20">
        <v>-32490947</v>
      </c>
      <c r="N6" s="20">
        <v>-141820604</v>
      </c>
      <c r="O6" s="20"/>
      <c r="P6" s="20"/>
      <c r="Q6" s="20"/>
      <c r="R6" s="20"/>
      <c r="S6" s="20"/>
      <c r="T6" s="20"/>
      <c r="U6" s="20"/>
      <c r="V6" s="20"/>
      <c r="W6" s="20">
        <v>-1365146030</v>
      </c>
      <c r="X6" s="20">
        <v>-187119300</v>
      </c>
      <c r="Y6" s="20">
        <v>-1178026730</v>
      </c>
      <c r="Z6" s="21">
        <v>629.55917962497722</v>
      </c>
      <c r="AA6" s="22">
        <v>-374238565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97511766</v>
      </c>
      <c r="D8" s="18"/>
      <c r="E8" s="19">
        <v>33012096</v>
      </c>
      <c r="F8" s="20">
        <v>33012096</v>
      </c>
      <c r="G8" s="20">
        <v>77886553</v>
      </c>
      <c r="H8" s="20">
        <v>75106955</v>
      </c>
      <c r="I8" s="20">
        <v>3126692</v>
      </c>
      <c r="J8" s="20">
        <v>156120200</v>
      </c>
      <c r="K8" s="20">
        <v>17526517</v>
      </c>
      <c r="L8" s="20">
        <v>16439021</v>
      </c>
      <c r="M8" s="20">
        <v>-10373233</v>
      </c>
      <c r="N8" s="20">
        <v>23592305</v>
      </c>
      <c r="O8" s="20"/>
      <c r="P8" s="20"/>
      <c r="Q8" s="20"/>
      <c r="R8" s="20"/>
      <c r="S8" s="20"/>
      <c r="T8" s="20"/>
      <c r="U8" s="20"/>
      <c r="V8" s="20"/>
      <c r="W8" s="20">
        <v>179712505</v>
      </c>
      <c r="X8" s="20">
        <v>16506234</v>
      </c>
      <c r="Y8" s="20">
        <v>163206271</v>
      </c>
      <c r="Z8" s="21">
        <v>988.75534540465128</v>
      </c>
      <c r="AA8" s="22">
        <v>33012096</v>
      </c>
    </row>
    <row r="9" spans="1:27" ht="13.5" x14ac:dyDescent="0.25">
      <c r="A9" s="23" t="s">
        <v>37</v>
      </c>
      <c r="B9" s="17" t="s">
        <v>32</v>
      </c>
      <c r="C9" s="18">
        <v>374704</v>
      </c>
      <c r="D9" s="18"/>
      <c r="E9" s="19">
        <v>18552</v>
      </c>
      <c r="F9" s="20">
        <v>18552</v>
      </c>
      <c r="G9" s="20">
        <v>14204756</v>
      </c>
      <c r="H9" s="20">
        <v>3802271</v>
      </c>
      <c r="I9" s="20">
        <v>-11106060</v>
      </c>
      <c r="J9" s="20">
        <v>6900967</v>
      </c>
      <c r="K9" s="20">
        <v>7282305</v>
      </c>
      <c r="L9" s="20">
        <v>-1076850</v>
      </c>
      <c r="M9" s="20">
        <v>-11652599</v>
      </c>
      <c r="N9" s="20">
        <v>-5447144</v>
      </c>
      <c r="O9" s="20"/>
      <c r="P9" s="20"/>
      <c r="Q9" s="20"/>
      <c r="R9" s="20"/>
      <c r="S9" s="20"/>
      <c r="T9" s="20"/>
      <c r="U9" s="20"/>
      <c r="V9" s="20"/>
      <c r="W9" s="20">
        <v>1453823</v>
      </c>
      <c r="X9" s="20">
        <v>9276</v>
      </c>
      <c r="Y9" s="20">
        <v>1444547</v>
      </c>
      <c r="Z9" s="21">
        <v>15572.951703320396</v>
      </c>
      <c r="AA9" s="22">
        <v>18552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-22392712</v>
      </c>
      <c r="D11" s="18"/>
      <c r="E11" s="19">
        <v>24470</v>
      </c>
      <c r="F11" s="20">
        <v>24470</v>
      </c>
      <c r="G11" s="20">
        <v>-5704586</v>
      </c>
      <c r="H11" s="20">
        <v>-641482</v>
      </c>
      <c r="I11" s="20">
        <v>42119074</v>
      </c>
      <c r="J11" s="20">
        <v>35773006</v>
      </c>
      <c r="K11" s="20">
        <v>18451423</v>
      </c>
      <c r="L11" s="20">
        <v>22167013</v>
      </c>
      <c r="M11" s="20">
        <v>20248100</v>
      </c>
      <c r="N11" s="20">
        <v>60866536</v>
      </c>
      <c r="O11" s="20"/>
      <c r="P11" s="20"/>
      <c r="Q11" s="20"/>
      <c r="R11" s="20"/>
      <c r="S11" s="20"/>
      <c r="T11" s="20"/>
      <c r="U11" s="20"/>
      <c r="V11" s="20"/>
      <c r="W11" s="20">
        <v>96639542</v>
      </c>
      <c r="X11" s="20">
        <v>12240</v>
      </c>
      <c r="Y11" s="20">
        <v>96627302</v>
      </c>
      <c r="Z11" s="21">
        <v>789438.74183006538</v>
      </c>
      <c r="AA11" s="22">
        <v>24470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-1010101373</v>
      </c>
      <c r="D12" s="29">
        <f>SUM(D6:D11)</f>
        <v>0</v>
      </c>
      <c r="E12" s="30">
        <f t="shared" si="0"/>
        <v>-341183447</v>
      </c>
      <c r="F12" s="31">
        <f t="shared" si="0"/>
        <v>-341183447</v>
      </c>
      <c r="G12" s="31">
        <f t="shared" si="0"/>
        <v>-1078375154</v>
      </c>
      <c r="H12" s="31">
        <f t="shared" si="0"/>
        <v>54487501</v>
      </c>
      <c r="I12" s="31">
        <f t="shared" si="0"/>
        <v>-643600</v>
      </c>
      <c r="J12" s="31">
        <f t="shared" si="0"/>
        <v>-1024531253</v>
      </c>
      <c r="K12" s="31">
        <f t="shared" si="0"/>
        <v>-8532000</v>
      </c>
      <c r="L12" s="31">
        <f t="shared" si="0"/>
        <v>-20008228</v>
      </c>
      <c r="M12" s="31">
        <f t="shared" si="0"/>
        <v>-34268679</v>
      </c>
      <c r="N12" s="31">
        <f t="shared" si="0"/>
        <v>-62808907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-1087340160</v>
      </c>
      <c r="X12" s="31">
        <f t="shared" si="0"/>
        <v>-170591550</v>
      </c>
      <c r="Y12" s="31">
        <f t="shared" si="0"/>
        <v>-916748610</v>
      </c>
      <c r="Z12" s="32">
        <f>+IF(X12&lt;&gt;0,+(Y12/X12)*100,0)</f>
        <v>537.39391546650461</v>
      </c>
      <c r="AA12" s="33">
        <f>SUM(AA6:AA11)</f>
        <v>-341183447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651058402</v>
      </c>
      <c r="D19" s="18"/>
      <c r="E19" s="19">
        <v>171416359</v>
      </c>
      <c r="F19" s="20">
        <v>171416359</v>
      </c>
      <c r="G19" s="20">
        <v>786917141</v>
      </c>
      <c r="H19" s="20">
        <v>3548041</v>
      </c>
      <c r="I19" s="20">
        <v>29880906</v>
      </c>
      <c r="J19" s="20">
        <v>820346088</v>
      </c>
      <c r="K19" s="20">
        <v>23657525</v>
      </c>
      <c r="L19" s="20">
        <v>8096595</v>
      </c>
      <c r="M19" s="20">
        <v>14320984</v>
      </c>
      <c r="N19" s="20">
        <v>46075104</v>
      </c>
      <c r="O19" s="20"/>
      <c r="P19" s="20"/>
      <c r="Q19" s="20"/>
      <c r="R19" s="20"/>
      <c r="S19" s="20"/>
      <c r="T19" s="20"/>
      <c r="U19" s="20"/>
      <c r="V19" s="20"/>
      <c r="W19" s="20">
        <v>866421192</v>
      </c>
      <c r="X19" s="20">
        <v>85708152</v>
      </c>
      <c r="Y19" s="20">
        <v>780713040</v>
      </c>
      <c r="Z19" s="21">
        <v>910.89706379388508</v>
      </c>
      <c r="AA19" s="22">
        <v>171416359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651058402</v>
      </c>
      <c r="D24" s="29">
        <f>SUM(D15:D23)</f>
        <v>0</v>
      </c>
      <c r="E24" s="36">
        <f t="shared" si="1"/>
        <v>171416359</v>
      </c>
      <c r="F24" s="37">
        <f t="shared" si="1"/>
        <v>171416359</v>
      </c>
      <c r="G24" s="37">
        <f t="shared" si="1"/>
        <v>786917141</v>
      </c>
      <c r="H24" s="37">
        <f t="shared" si="1"/>
        <v>3548041</v>
      </c>
      <c r="I24" s="37">
        <f t="shared" si="1"/>
        <v>29880906</v>
      </c>
      <c r="J24" s="37">
        <f t="shared" si="1"/>
        <v>820346088</v>
      </c>
      <c r="K24" s="37">
        <f t="shared" si="1"/>
        <v>23657525</v>
      </c>
      <c r="L24" s="37">
        <f t="shared" si="1"/>
        <v>8096595</v>
      </c>
      <c r="M24" s="37">
        <f t="shared" si="1"/>
        <v>14320984</v>
      </c>
      <c r="N24" s="37">
        <f t="shared" si="1"/>
        <v>46075104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866421192</v>
      </c>
      <c r="X24" s="37">
        <f t="shared" si="1"/>
        <v>85708152</v>
      </c>
      <c r="Y24" s="37">
        <f t="shared" si="1"/>
        <v>780713040</v>
      </c>
      <c r="Z24" s="38">
        <f>+IF(X24&lt;&gt;0,+(Y24/X24)*100,0)</f>
        <v>910.89706379388508</v>
      </c>
      <c r="AA24" s="39">
        <f>SUM(AA15:AA23)</f>
        <v>171416359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-359042971</v>
      </c>
      <c r="D25" s="29">
        <f>+D12+D24</f>
        <v>0</v>
      </c>
      <c r="E25" s="30">
        <f t="shared" si="2"/>
        <v>-169767088</v>
      </c>
      <c r="F25" s="31">
        <f t="shared" si="2"/>
        <v>-169767088</v>
      </c>
      <c r="G25" s="31">
        <f t="shared" si="2"/>
        <v>-291458013</v>
      </c>
      <c r="H25" s="31">
        <f t="shared" si="2"/>
        <v>58035542</v>
      </c>
      <c r="I25" s="31">
        <f t="shared" si="2"/>
        <v>29237306</v>
      </c>
      <c r="J25" s="31">
        <f t="shared" si="2"/>
        <v>-204185165</v>
      </c>
      <c r="K25" s="31">
        <f t="shared" si="2"/>
        <v>15125525</v>
      </c>
      <c r="L25" s="31">
        <f t="shared" si="2"/>
        <v>-11911633</v>
      </c>
      <c r="M25" s="31">
        <f t="shared" si="2"/>
        <v>-19947695</v>
      </c>
      <c r="N25" s="31">
        <f t="shared" si="2"/>
        <v>-16733803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-220918968</v>
      </c>
      <c r="X25" s="31">
        <f t="shared" si="2"/>
        <v>-84883398</v>
      </c>
      <c r="Y25" s="31">
        <f t="shared" si="2"/>
        <v>-136035570</v>
      </c>
      <c r="Z25" s="32">
        <f>+IF(X25&lt;&gt;0,+(Y25/X25)*100,0)</f>
        <v>160.26169216270065</v>
      </c>
      <c r="AA25" s="33">
        <f>+AA12+AA24</f>
        <v>-169767088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-448869</v>
      </c>
      <c r="D31" s="18"/>
      <c r="E31" s="19"/>
      <c r="F31" s="20"/>
      <c r="G31" s="20">
        <v>-276346</v>
      </c>
      <c r="H31" s="20">
        <v>21488</v>
      </c>
      <c r="I31" s="20">
        <v>1936</v>
      </c>
      <c r="J31" s="20">
        <v>-252922</v>
      </c>
      <c r="K31" s="20">
        <v>-41449</v>
      </c>
      <c r="L31" s="20">
        <v>24819</v>
      </c>
      <c r="M31" s="20">
        <v>40105</v>
      </c>
      <c r="N31" s="20">
        <v>23475</v>
      </c>
      <c r="O31" s="20"/>
      <c r="P31" s="20"/>
      <c r="Q31" s="20"/>
      <c r="R31" s="20"/>
      <c r="S31" s="20"/>
      <c r="T31" s="20"/>
      <c r="U31" s="20"/>
      <c r="V31" s="20"/>
      <c r="W31" s="20">
        <v>-229447</v>
      </c>
      <c r="X31" s="20"/>
      <c r="Y31" s="20">
        <v>-229447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75094298</v>
      </c>
      <c r="D32" s="18"/>
      <c r="E32" s="19">
        <v>48892899</v>
      </c>
      <c r="F32" s="20">
        <v>48892899</v>
      </c>
      <c r="G32" s="20">
        <v>29165264</v>
      </c>
      <c r="H32" s="20">
        <v>-5487362</v>
      </c>
      <c r="I32" s="20">
        <v>45611683</v>
      </c>
      <c r="J32" s="20">
        <v>69289585</v>
      </c>
      <c r="K32" s="20">
        <v>-5919849</v>
      </c>
      <c r="L32" s="20">
        <v>-13876543</v>
      </c>
      <c r="M32" s="20">
        <v>-25068481</v>
      </c>
      <c r="N32" s="20">
        <v>-44864873</v>
      </c>
      <c r="O32" s="20"/>
      <c r="P32" s="20"/>
      <c r="Q32" s="20"/>
      <c r="R32" s="20"/>
      <c r="S32" s="20"/>
      <c r="T32" s="20"/>
      <c r="U32" s="20"/>
      <c r="V32" s="20"/>
      <c r="W32" s="20">
        <v>24424712</v>
      </c>
      <c r="X32" s="20">
        <v>24446340</v>
      </c>
      <c r="Y32" s="20">
        <v>-21628</v>
      </c>
      <c r="Z32" s="21">
        <v>-8.8471321269359748E-2</v>
      </c>
      <c r="AA32" s="22">
        <v>48892899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74645429</v>
      </c>
      <c r="D34" s="29">
        <f>SUM(D29:D33)</f>
        <v>0</v>
      </c>
      <c r="E34" s="30">
        <f t="shared" si="3"/>
        <v>48892899</v>
      </c>
      <c r="F34" s="31">
        <f t="shared" si="3"/>
        <v>48892899</v>
      </c>
      <c r="G34" s="31">
        <f t="shared" si="3"/>
        <v>28888918</v>
      </c>
      <c r="H34" s="31">
        <f t="shared" si="3"/>
        <v>-5465874</v>
      </c>
      <c r="I34" s="31">
        <f t="shared" si="3"/>
        <v>45613619</v>
      </c>
      <c r="J34" s="31">
        <f t="shared" si="3"/>
        <v>69036663</v>
      </c>
      <c r="K34" s="31">
        <f t="shared" si="3"/>
        <v>-5961298</v>
      </c>
      <c r="L34" s="31">
        <f t="shared" si="3"/>
        <v>-13851724</v>
      </c>
      <c r="M34" s="31">
        <f t="shared" si="3"/>
        <v>-25028376</v>
      </c>
      <c r="N34" s="31">
        <f t="shared" si="3"/>
        <v>-44841398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24195265</v>
      </c>
      <c r="X34" s="31">
        <f t="shared" si="3"/>
        <v>24446340</v>
      </c>
      <c r="Y34" s="31">
        <f t="shared" si="3"/>
        <v>-251075</v>
      </c>
      <c r="Z34" s="32">
        <f>+IF(X34&lt;&gt;0,+(Y34/X34)*100,0)</f>
        <v>-1.0270453573009293</v>
      </c>
      <c r="AA34" s="33">
        <f>SUM(AA29:AA33)</f>
        <v>48892899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74645429</v>
      </c>
      <c r="D40" s="29">
        <f>+D34+D39</f>
        <v>0</v>
      </c>
      <c r="E40" s="30">
        <f t="shared" si="5"/>
        <v>48892899</v>
      </c>
      <c r="F40" s="31">
        <f t="shared" si="5"/>
        <v>48892899</v>
      </c>
      <c r="G40" s="31">
        <f t="shared" si="5"/>
        <v>28888918</v>
      </c>
      <c r="H40" s="31">
        <f t="shared" si="5"/>
        <v>-5465874</v>
      </c>
      <c r="I40" s="31">
        <f t="shared" si="5"/>
        <v>45613619</v>
      </c>
      <c r="J40" s="31">
        <f t="shared" si="5"/>
        <v>69036663</v>
      </c>
      <c r="K40" s="31">
        <f t="shared" si="5"/>
        <v>-5961298</v>
      </c>
      <c r="L40" s="31">
        <f t="shared" si="5"/>
        <v>-13851724</v>
      </c>
      <c r="M40" s="31">
        <f t="shared" si="5"/>
        <v>-25028376</v>
      </c>
      <c r="N40" s="31">
        <f t="shared" si="5"/>
        <v>-44841398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24195265</v>
      </c>
      <c r="X40" s="31">
        <f t="shared" si="5"/>
        <v>24446340</v>
      </c>
      <c r="Y40" s="31">
        <f t="shared" si="5"/>
        <v>-251075</v>
      </c>
      <c r="Z40" s="32">
        <f>+IF(X40&lt;&gt;0,+(Y40/X40)*100,0)</f>
        <v>-1.0270453573009293</v>
      </c>
      <c r="AA40" s="33">
        <f>+AA34+AA39</f>
        <v>48892899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-433688400</v>
      </c>
      <c r="D42" s="43">
        <f>+D25-D40</f>
        <v>0</v>
      </c>
      <c r="E42" s="44">
        <f t="shared" si="6"/>
        <v>-218659987</v>
      </c>
      <c r="F42" s="45">
        <f t="shared" si="6"/>
        <v>-218659987</v>
      </c>
      <c r="G42" s="45">
        <f t="shared" si="6"/>
        <v>-320346931</v>
      </c>
      <c r="H42" s="45">
        <f t="shared" si="6"/>
        <v>63501416</v>
      </c>
      <c r="I42" s="45">
        <f t="shared" si="6"/>
        <v>-16376313</v>
      </c>
      <c r="J42" s="45">
        <f t="shared" si="6"/>
        <v>-273221828</v>
      </c>
      <c r="K42" s="45">
        <f t="shared" si="6"/>
        <v>21086823</v>
      </c>
      <c r="L42" s="45">
        <f t="shared" si="6"/>
        <v>1940091</v>
      </c>
      <c r="M42" s="45">
        <f t="shared" si="6"/>
        <v>5080681</v>
      </c>
      <c r="N42" s="45">
        <f t="shared" si="6"/>
        <v>28107595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-245114233</v>
      </c>
      <c r="X42" s="45">
        <f t="shared" si="6"/>
        <v>-109329738</v>
      </c>
      <c r="Y42" s="45">
        <f t="shared" si="6"/>
        <v>-135784495</v>
      </c>
      <c r="Z42" s="46">
        <f>+IF(X42&lt;&gt;0,+(Y42/X42)*100,0)</f>
        <v>124.19721979028249</v>
      </c>
      <c r="AA42" s="47">
        <f>+AA25-AA40</f>
        <v>-218659987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-218659982</v>
      </c>
      <c r="F45" s="20">
        <v>-218659982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-109329978</v>
      </c>
      <c r="Y45" s="20">
        <v>109329978</v>
      </c>
      <c r="Z45" s="48">
        <v>-100</v>
      </c>
      <c r="AA45" s="22">
        <v>-218659982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-218659982</v>
      </c>
      <c r="F48" s="53">
        <f t="shared" si="7"/>
        <v>-218659982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-109329978</v>
      </c>
      <c r="Y48" s="53">
        <f t="shared" si="7"/>
        <v>109329978</v>
      </c>
      <c r="Z48" s="54">
        <f>+IF(X48&lt;&gt;0,+(Y48/X48)*100,0)</f>
        <v>-100</v>
      </c>
      <c r="AA48" s="55">
        <f>SUM(AA45:AA47)</f>
        <v>-218659982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-423821078</v>
      </c>
      <c r="D6" s="18"/>
      <c r="E6" s="19">
        <v>-380846000</v>
      </c>
      <c r="F6" s="20">
        <v>-380846000</v>
      </c>
      <c r="G6" s="20">
        <v>103323178</v>
      </c>
      <c r="H6" s="20">
        <v>-67143484</v>
      </c>
      <c r="I6" s="20">
        <v>23031942</v>
      </c>
      <c r="J6" s="20">
        <v>59211636</v>
      </c>
      <c r="K6" s="20">
        <v>16108443</v>
      </c>
      <c r="L6" s="20">
        <v>-40298799</v>
      </c>
      <c r="M6" s="20">
        <v>13480910</v>
      </c>
      <c r="N6" s="20">
        <v>-10709446</v>
      </c>
      <c r="O6" s="20"/>
      <c r="P6" s="20"/>
      <c r="Q6" s="20"/>
      <c r="R6" s="20"/>
      <c r="S6" s="20"/>
      <c r="T6" s="20"/>
      <c r="U6" s="20"/>
      <c r="V6" s="20"/>
      <c r="W6" s="20">
        <v>48502190</v>
      </c>
      <c r="X6" s="20">
        <v>-377561035</v>
      </c>
      <c r="Y6" s="20">
        <v>426063225</v>
      </c>
      <c r="Z6" s="21">
        <v>-112.84618525320018</v>
      </c>
      <c r="AA6" s="22">
        <v>-380846000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20576000</v>
      </c>
      <c r="F8" s="20">
        <v>20576000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10288002</v>
      </c>
      <c r="Y8" s="20">
        <v>-10288002</v>
      </c>
      <c r="Z8" s="21">
        <v>-100</v>
      </c>
      <c r="AA8" s="22">
        <v>20576000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</v>
      </c>
      <c r="Y11" s="20">
        <v>-4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-423821078</v>
      </c>
      <c r="D12" s="29">
        <f>SUM(D6:D11)</f>
        <v>0</v>
      </c>
      <c r="E12" s="30">
        <f t="shared" si="0"/>
        <v>-360270000</v>
      </c>
      <c r="F12" s="31">
        <f t="shared" si="0"/>
        <v>-360270000</v>
      </c>
      <c r="G12" s="31">
        <f t="shared" si="0"/>
        <v>103323178</v>
      </c>
      <c r="H12" s="31">
        <f t="shared" si="0"/>
        <v>-67143484</v>
      </c>
      <c r="I12" s="31">
        <f t="shared" si="0"/>
        <v>23031942</v>
      </c>
      <c r="J12" s="31">
        <f t="shared" si="0"/>
        <v>59211636</v>
      </c>
      <c r="K12" s="31">
        <f t="shared" si="0"/>
        <v>16108443</v>
      </c>
      <c r="L12" s="31">
        <f t="shared" si="0"/>
        <v>-40298799</v>
      </c>
      <c r="M12" s="31">
        <f t="shared" si="0"/>
        <v>13480910</v>
      </c>
      <c r="N12" s="31">
        <f t="shared" si="0"/>
        <v>-10709446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48502190</v>
      </c>
      <c r="X12" s="31">
        <f t="shared" si="0"/>
        <v>-367273029</v>
      </c>
      <c r="Y12" s="31">
        <f t="shared" si="0"/>
        <v>415775219</v>
      </c>
      <c r="Z12" s="32">
        <f>+IF(X12&lt;&gt;0,+(Y12/X12)*100,0)</f>
        <v>-113.20603098247108</v>
      </c>
      <c r="AA12" s="33">
        <f>SUM(AA6:AA11)</f>
        <v>-360270000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2945757736</v>
      </c>
      <c r="D19" s="18"/>
      <c r="E19" s="19">
        <v>3212439629</v>
      </c>
      <c r="F19" s="20">
        <v>3212439629</v>
      </c>
      <c r="G19" s="20">
        <v>38659907</v>
      </c>
      <c r="H19" s="20">
        <v>51262325</v>
      </c>
      <c r="I19" s="20">
        <v>13152564</v>
      </c>
      <c r="J19" s="20">
        <v>103074796</v>
      </c>
      <c r="K19" s="20">
        <v>8851023</v>
      </c>
      <c r="L19" s="20">
        <v>32167244</v>
      </c>
      <c r="M19" s="20">
        <v>15824439</v>
      </c>
      <c r="N19" s="20">
        <v>56842706</v>
      </c>
      <c r="O19" s="20"/>
      <c r="P19" s="20"/>
      <c r="Q19" s="20"/>
      <c r="R19" s="20"/>
      <c r="S19" s="20"/>
      <c r="T19" s="20"/>
      <c r="U19" s="20"/>
      <c r="V19" s="20"/>
      <c r="W19" s="20">
        <v>159917502</v>
      </c>
      <c r="X19" s="20">
        <v>3342356334</v>
      </c>
      <c r="Y19" s="20">
        <v>-3182438832</v>
      </c>
      <c r="Z19" s="21">
        <v>-95.215426303495988</v>
      </c>
      <c r="AA19" s="22">
        <v>3212439629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2945757736</v>
      </c>
      <c r="D24" s="29">
        <f>SUM(D15:D23)</f>
        <v>0</v>
      </c>
      <c r="E24" s="36">
        <f t="shared" si="1"/>
        <v>3212439629</v>
      </c>
      <c r="F24" s="37">
        <f t="shared" si="1"/>
        <v>3212439629</v>
      </c>
      <c r="G24" s="37">
        <f t="shared" si="1"/>
        <v>38659907</v>
      </c>
      <c r="H24" s="37">
        <f t="shared" si="1"/>
        <v>51262325</v>
      </c>
      <c r="I24" s="37">
        <f t="shared" si="1"/>
        <v>13152564</v>
      </c>
      <c r="J24" s="37">
        <f t="shared" si="1"/>
        <v>103074796</v>
      </c>
      <c r="K24" s="37">
        <f t="shared" si="1"/>
        <v>8851023</v>
      </c>
      <c r="L24" s="37">
        <f t="shared" si="1"/>
        <v>32167244</v>
      </c>
      <c r="M24" s="37">
        <f t="shared" si="1"/>
        <v>15824439</v>
      </c>
      <c r="N24" s="37">
        <f t="shared" si="1"/>
        <v>56842706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159917502</v>
      </c>
      <c r="X24" s="37">
        <f t="shared" si="1"/>
        <v>3342356334</v>
      </c>
      <c r="Y24" s="37">
        <f t="shared" si="1"/>
        <v>-3182438832</v>
      </c>
      <c r="Z24" s="38">
        <f>+IF(X24&lt;&gt;0,+(Y24/X24)*100,0)</f>
        <v>-95.215426303495988</v>
      </c>
      <c r="AA24" s="39">
        <f>SUM(AA15:AA23)</f>
        <v>3212439629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2521936658</v>
      </c>
      <c r="D25" s="29">
        <f>+D12+D24</f>
        <v>0</v>
      </c>
      <c r="E25" s="30">
        <f t="shared" si="2"/>
        <v>2852169629</v>
      </c>
      <c r="F25" s="31">
        <f t="shared" si="2"/>
        <v>2852169629</v>
      </c>
      <c r="G25" s="31">
        <f t="shared" si="2"/>
        <v>141983085</v>
      </c>
      <c r="H25" s="31">
        <f t="shared" si="2"/>
        <v>-15881159</v>
      </c>
      <c r="I25" s="31">
        <f t="shared" si="2"/>
        <v>36184506</v>
      </c>
      <c r="J25" s="31">
        <f t="shared" si="2"/>
        <v>162286432</v>
      </c>
      <c r="K25" s="31">
        <f t="shared" si="2"/>
        <v>24959466</v>
      </c>
      <c r="L25" s="31">
        <f t="shared" si="2"/>
        <v>-8131555</v>
      </c>
      <c r="M25" s="31">
        <f t="shared" si="2"/>
        <v>29305349</v>
      </c>
      <c r="N25" s="31">
        <f t="shared" si="2"/>
        <v>46133260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208419692</v>
      </c>
      <c r="X25" s="31">
        <f t="shared" si="2"/>
        <v>2975083305</v>
      </c>
      <c r="Y25" s="31">
        <f t="shared" si="2"/>
        <v>-2766663613</v>
      </c>
      <c r="Z25" s="32">
        <f>+IF(X25&lt;&gt;0,+(Y25/X25)*100,0)</f>
        <v>-92.994492233218324</v>
      </c>
      <c r="AA25" s="33">
        <f>+AA12+AA24</f>
        <v>2852169629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-30552677</v>
      </c>
      <c r="D32" s="18"/>
      <c r="E32" s="19">
        <v>26119274</v>
      </c>
      <c r="F32" s="20">
        <v>26119274</v>
      </c>
      <c r="G32" s="20">
        <v>104755103</v>
      </c>
      <c r="H32" s="20">
        <v>-42904092</v>
      </c>
      <c r="I32" s="20">
        <v>29294293</v>
      </c>
      <c r="J32" s="20">
        <v>91145304</v>
      </c>
      <c r="K32" s="20">
        <v>19644421</v>
      </c>
      <c r="L32" s="20">
        <v>-38166278</v>
      </c>
      <c r="M32" s="20">
        <v>21646496</v>
      </c>
      <c r="N32" s="20">
        <v>3124639</v>
      </c>
      <c r="O32" s="20"/>
      <c r="P32" s="20"/>
      <c r="Q32" s="20"/>
      <c r="R32" s="20"/>
      <c r="S32" s="20"/>
      <c r="T32" s="20"/>
      <c r="U32" s="20"/>
      <c r="V32" s="20"/>
      <c r="W32" s="20">
        <v>94269943</v>
      </c>
      <c r="X32" s="20">
        <v>26119274</v>
      </c>
      <c r="Y32" s="20">
        <v>68150669</v>
      </c>
      <c r="Z32" s="21">
        <v>260.92099267383924</v>
      </c>
      <c r="AA32" s="22">
        <v>26119274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-30552677</v>
      </c>
      <c r="D34" s="29">
        <f>SUM(D29:D33)</f>
        <v>0</v>
      </c>
      <c r="E34" s="30">
        <f t="shared" si="3"/>
        <v>26119274</v>
      </c>
      <c r="F34" s="31">
        <f t="shared" si="3"/>
        <v>26119274</v>
      </c>
      <c r="G34" s="31">
        <f t="shared" si="3"/>
        <v>104755103</v>
      </c>
      <c r="H34" s="31">
        <f t="shared" si="3"/>
        <v>-42904092</v>
      </c>
      <c r="I34" s="31">
        <f t="shared" si="3"/>
        <v>29294293</v>
      </c>
      <c r="J34" s="31">
        <f t="shared" si="3"/>
        <v>91145304</v>
      </c>
      <c r="K34" s="31">
        <f t="shared" si="3"/>
        <v>19644421</v>
      </c>
      <c r="L34" s="31">
        <f t="shared" si="3"/>
        <v>-38166278</v>
      </c>
      <c r="M34" s="31">
        <f t="shared" si="3"/>
        <v>21646496</v>
      </c>
      <c r="N34" s="31">
        <f t="shared" si="3"/>
        <v>3124639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94269943</v>
      </c>
      <c r="X34" s="31">
        <f t="shared" si="3"/>
        <v>26119274</v>
      </c>
      <c r="Y34" s="31">
        <f t="shared" si="3"/>
        <v>68150669</v>
      </c>
      <c r="Z34" s="32">
        <f>+IF(X34&lt;&gt;0,+(Y34/X34)*100,0)</f>
        <v>260.92099267383924</v>
      </c>
      <c r="AA34" s="33">
        <f>SUM(AA29:AA33)</f>
        <v>26119274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-30552677</v>
      </c>
      <c r="D40" s="29">
        <f>+D34+D39</f>
        <v>0</v>
      </c>
      <c r="E40" s="30">
        <f t="shared" si="5"/>
        <v>26119274</v>
      </c>
      <c r="F40" s="31">
        <f t="shared" si="5"/>
        <v>26119274</v>
      </c>
      <c r="G40" s="31">
        <f t="shared" si="5"/>
        <v>104755103</v>
      </c>
      <c r="H40" s="31">
        <f t="shared" si="5"/>
        <v>-42904092</v>
      </c>
      <c r="I40" s="31">
        <f t="shared" si="5"/>
        <v>29294293</v>
      </c>
      <c r="J40" s="31">
        <f t="shared" si="5"/>
        <v>91145304</v>
      </c>
      <c r="K40" s="31">
        <f t="shared" si="5"/>
        <v>19644421</v>
      </c>
      <c r="L40" s="31">
        <f t="shared" si="5"/>
        <v>-38166278</v>
      </c>
      <c r="M40" s="31">
        <f t="shared" si="5"/>
        <v>21646496</v>
      </c>
      <c r="N40" s="31">
        <f t="shared" si="5"/>
        <v>3124639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94269943</v>
      </c>
      <c r="X40" s="31">
        <f t="shared" si="5"/>
        <v>26119274</v>
      </c>
      <c r="Y40" s="31">
        <f t="shared" si="5"/>
        <v>68150669</v>
      </c>
      <c r="Z40" s="32">
        <f>+IF(X40&lt;&gt;0,+(Y40/X40)*100,0)</f>
        <v>260.92099267383924</v>
      </c>
      <c r="AA40" s="33">
        <f>+AA34+AA39</f>
        <v>26119274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2552489335</v>
      </c>
      <c r="D42" s="43">
        <f>+D25-D40</f>
        <v>0</v>
      </c>
      <c r="E42" s="44">
        <f t="shared" si="6"/>
        <v>2826050355</v>
      </c>
      <c r="F42" s="45">
        <f t="shared" si="6"/>
        <v>2826050355</v>
      </c>
      <c r="G42" s="45">
        <f t="shared" si="6"/>
        <v>37227982</v>
      </c>
      <c r="H42" s="45">
        <f t="shared" si="6"/>
        <v>27022933</v>
      </c>
      <c r="I42" s="45">
        <f t="shared" si="6"/>
        <v>6890213</v>
      </c>
      <c r="J42" s="45">
        <f t="shared" si="6"/>
        <v>71141128</v>
      </c>
      <c r="K42" s="45">
        <f t="shared" si="6"/>
        <v>5315045</v>
      </c>
      <c r="L42" s="45">
        <f t="shared" si="6"/>
        <v>30034723</v>
      </c>
      <c r="M42" s="45">
        <f t="shared" si="6"/>
        <v>7658853</v>
      </c>
      <c r="N42" s="45">
        <f t="shared" si="6"/>
        <v>43008621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114149749</v>
      </c>
      <c r="X42" s="45">
        <f t="shared" si="6"/>
        <v>2948964031</v>
      </c>
      <c r="Y42" s="45">
        <f t="shared" si="6"/>
        <v>-2834814282</v>
      </c>
      <c r="Z42" s="46">
        <f>+IF(X42&lt;&gt;0,+(Y42/X42)*100,0)</f>
        <v>-96.129157636375382</v>
      </c>
      <c r="AA42" s="47">
        <f>+AA25-AA40</f>
        <v>2826050355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42897102</v>
      </c>
      <c r="D6" s="18"/>
      <c r="E6" s="19">
        <v>-113436276</v>
      </c>
      <c r="F6" s="20">
        <v>-113436276</v>
      </c>
      <c r="G6" s="20">
        <v>43292830</v>
      </c>
      <c r="H6" s="20">
        <v>-225979</v>
      </c>
      <c r="I6" s="20">
        <v>3321139</v>
      </c>
      <c r="J6" s="20">
        <v>46387990</v>
      </c>
      <c r="K6" s="20">
        <v>3962321</v>
      </c>
      <c r="L6" s="20">
        <v>4335610</v>
      </c>
      <c r="M6" s="20">
        <v>861198</v>
      </c>
      <c r="N6" s="20">
        <v>9159129</v>
      </c>
      <c r="O6" s="20"/>
      <c r="P6" s="20"/>
      <c r="Q6" s="20"/>
      <c r="R6" s="20"/>
      <c r="S6" s="20"/>
      <c r="T6" s="20"/>
      <c r="U6" s="20"/>
      <c r="V6" s="20"/>
      <c r="W6" s="20">
        <v>55547119</v>
      </c>
      <c r="X6" s="20">
        <v>-56718150</v>
      </c>
      <c r="Y6" s="20">
        <v>112265269</v>
      </c>
      <c r="Z6" s="21">
        <v>-197.93535050067749</v>
      </c>
      <c r="AA6" s="22">
        <v>-113436276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26927412</v>
      </c>
      <c r="D8" s="18"/>
      <c r="E8" s="19">
        <v>49334537</v>
      </c>
      <c r="F8" s="20">
        <v>49334537</v>
      </c>
      <c r="G8" s="20">
        <v>28601315</v>
      </c>
      <c r="H8" s="20">
        <v>2134290</v>
      </c>
      <c r="I8" s="20">
        <v>4900082</v>
      </c>
      <c r="J8" s="20">
        <v>35635687</v>
      </c>
      <c r="K8" s="20">
        <v>30583081</v>
      </c>
      <c r="L8" s="20">
        <v>-23949090</v>
      </c>
      <c r="M8" s="20">
        <v>3264497</v>
      </c>
      <c r="N8" s="20">
        <v>9898488</v>
      </c>
      <c r="O8" s="20"/>
      <c r="P8" s="20"/>
      <c r="Q8" s="20"/>
      <c r="R8" s="20"/>
      <c r="S8" s="20"/>
      <c r="T8" s="20"/>
      <c r="U8" s="20"/>
      <c r="V8" s="20"/>
      <c r="W8" s="20">
        <v>45534175</v>
      </c>
      <c r="X8" s="20">
        <v>24667266</v>
      </c>
      <c r="Y8" s="20">
        <v>20866909</v>
      </c>
      <c r="Z8" s="21">
        <v>84.593521633082474</v>
      </c>
      <c r="AA8" s="22">
        <v>49334537</v>
      </c>
    </row>
    <row r="9" spans="1:27" ht="13.5" x14ac:dyDescent="0.25">
      <c r="A9" s="23" t="s">
        <v>37</v>
      </c>
      <c r="B9" s="17" t="s">
        <v>32</v>
      </c>
      <c r="C9" s="18">
        <v>10381074</v>
      </c>
      <c r="D9" s="18"/>
      <c r="E9" s="19"/>
      <c r="F9" s="20"/>
      <c r="G9" s="20">
        <v>10405150</v>
      </c>
      <c r="H9" s="20">
        <v>620831</v>
      </c>
      <c r="I9" s="20">
        <v>-472903</v>
      </c>
      <c r="J9" s="20">
        <v>10553078</v>
      </c>
      <c r="K9" s="20">
        <v>799815</v>
      </c>
      <c r="L9" s="20">
        <v>391998</v>
      </c>
      <c r="M9" s="20">
        <v>285430</v>
      </c>
      <c r="N9" s="20">
        <v>1477243</v>
      </c>
      <c r="O9" s="20"/>
      <c r="P9" s="20"/>
      <c r="Q9" s="20"/>
      <c r="R9" s="20"/>
      <c r="S9" s="20"/>
      <c r="T9" s="20"/>
      <c r="U9" s="20"/>
      <c r="V9" s="20"/>
      <c r="W9" s="20">
        <v>12030321</v>
      </c>
      <c r="X9" s="20"/>
      <c r="Y9" s="20">
        <v>12030321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-1714247</v>
      </c>
      <c r="D11" s="18"/>
      <c r="E11" s="19"/>
      <c r="F11" s="20"/>
      <c r="G11" s="20">
        <v>-1714247</v>
      </c>
      <c r="H11" s="20"/>
      <c r="I11" s="20"/>
      <c r="J11" s="20">
        <v>-1714247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-1714247</v>
      </c>
      <c r="X11" s="20"/>
      <c r="Y11" s="20">
        <v>-1714247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78491341</v>
      </c>
      <c r="D12" s="29">
        <f>SUM(D6:D11)</f>
        <v>0</v>
      </c>
      <c r="E12" s="30">
        <f t="shared" si="0"/>
        <v>-64101739</v>
      </c>
      <c r="F12" s="31">
        <f t="shared" si="0"/>
        <v>-64101739</v>
      </c>
      <c r="G12" s="31">
        <f t="shared" si="0"/>
        <v>80585048</v>
      </c>
      <c r="H12" s="31">
        <f t="shared" si="0"/>
        <v>2529142</v>
      </c>
      <c r="I12" s="31">
        <f t="shared" si="0"/>
        <v>7748318</v>
      </c>
      <c r="J12" s="31">
        <f t="shared" si="0"/>
        <v>90862508</v>
      </c>
      <c r="K12" s="31">
        <f t="shared" si="0"/>
        <v>35345217</v>
      </c>
      <c r="L12" s="31">
        <f t="shared" si="0"/>
        <v>-19221482</v>
      </c>
      <c r="M12" s="31">
        <f t="shared" si="0"/>
        <v>4411125</v>
      </c>
      <c r="N12" s="31">
        <f t="shared" si="0"/>
        <v>20534860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111397368</v>
      </c>
      <c r="X12" s="31">
        <f t="shared" si="0"/>
        <v>-32050884</v>
      </c>
      <c r="Y12" s="31">
        <f t="shared" si="0"/>
        <v>143448252</v>
      </c>
      <c r="Z12" s="32">
        <f>+IF(X12&lt;&gt;0,+(Y12/X12)*100,0)</f>
        <v>-447.56410462812823</v>
      </c>
      <c r="AA12" s="33">
        <f>SUM(AA6:AA11)</f>
        <v>-64101739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130663512</v>
      </c>
      <c r="D19" s="18"/>
      <c r="E19" s="19">
        <v>55332236</v>
      </c>
      <c r="F19" s="20">
        <v>55332236</v>
      </c>
      <c r="G19" s="20">
        <v>97746782</v>
      </c>
      <c r="H19" s="20">
        <v>32916729</v>
      </c>
      <c r="I19" s="20">
        <v>-106643</v>
      </c>
      <c r="J19" s="20">
        <v>130556868</v>
      </c>
      <c r="K19" s="20">
        <v>2992537</v>
      </c>
      <c r="L19" s="20"/>
      <c r="M19" s="20"/>
      <c r="N19" s="20">
        <v>2992537</v>
      </c>
      <c r="O19" s="20"/>
      <c r="P19" s="20"/>
      <c r="Q19" s="20"/>
      <c r="R19" s="20"/>
      <c r="S19" s="20"/>
      <c r="T19" s="20"/>
      <c r="U19" s="20"/>
      <c r="V19" s="20"/>
      <c r="W19" s="20">
        <v>133549405</v>
      </c>
      <c r="X19" s="20">
        <v>27666126</v>
      </c>
      <c r="Y19" s="20">
        <v>105883279</v>
      </c>
      <c r="Z19" s="21">
        <v>382.71812613012753</v>
      </c>
      <c r="AA19" s="22">
        <v>55332236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130663512</v>
      </c>
      <c r="D24" s="29">
        <f>SUM(D15:D23)</f>
        <v>0</v>
      </c>
      <c r="E24" s="36">
        <f t="shared" si="1"/>
        <v>55332236</v>
      </c>
      <c r="F24" s="37">
        <f t="shared" si="1"/>
        <v>55332236</v>
      </c>
      <c r="G24" s="37">
        <f t="shared" si="1"/>
        <v>97746782</v>
      </c>
      <c r="H24" s="37">
        <f t="shared" si="1"/>
        <v>32916729</v>
      </c>
      <c r="I24" s="37">
        <f t="shared" si="1"/>
        <v>-106643</v>
      </c>
      <c r="J24" s="37">
        <f t="shared" si="1"/>
        <v>130556868</v>
      </c>
      <c r="K24" s="37">
        <f t="shared" si="1"/>
        <v>2992537</v>
      </c>
      <c r="L24" s="37">
        <f t="shared" si="1"/>
        <v>0</v>
      </c>
      <c r="M24" s="37">
        <f t="shared" si="1"/>
        <v>0</v>
      </c>
      <c r="N24" s="37">
        <f t="shared" si="1"/>
        <v>2992537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133549405</v>
      </c>
      <c r="X24" s="37">
        <f t="shared" si="1"/>
        <v>27666126</v>
      </c>
      <c r="Y24" s="37">
        <f t="shared" si="1"/>
        <v>105883279</v>
      </c>
      <c r="Z24" s="38">
        <f>+IF(X24&lt;&gt;0,+(Y24/X24)*100,0)</f>
        <v>382.71812613012753</v>
      </c>
      <c r="AA24" s="39">
        <f>SUM(AA15:AA23)</f>
        <v>55332236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209154853</v>
      </c>
      <c r="D25" s="29">
        <f>+D12+D24</f>
        <v>0</v>
      </c>
      <c r="E25" s="30">
        <f t="shared" si="2"/>
        <v>-8769503</v>
      </c>
      <c r="F25" s="31">
        <f t="shared" si="2"/>
        <v>-8769503</v>
      </c>
      <c r="G25" s="31">
        <f t="shared" si="2"/>
        <v>178331830</v>
      </c>
      <c r="H25" s="31">
        <f t="shared" si="2"/>
        <v>35445871</v>
      </c>
      <c r="I25" s="31">
        <f t="shared" si="2"/>
        <v>7641675</v>
      </c>
      <c r="J25" s="31">
        <f t="shared" si="2"/>
        <v>221419376</v>
      </c>
      <c r="K25" s="31">
        <f t="shared" si="2"/>
        <v>38337754</v>
      </c>
      <c r="L25" s="31">
        <f t="shared" si="2"/>
        <v>-19221482</v>
      </c>
      <c r="M25" s="31">
        <f t="shared" si="2"/>
        <v>4411125</v>
      </c>
      <c r="N25" s="31">
        <f t="shared" si="2"/>
        <v>23527397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244946773</v>
      </c>
      <c r="X25" s="31">
        <f t="shared" si="2"/>
        <v>-4384758</v>
      </c>
      <c r="Y25" s="31">
        <f t="shared" si="2"/>
        <v>249331531</v>
      </c>
      <c r="Z25" s="32">
        <f>+IF(X25&lt;&gt;0,+(Y25/X25)*100,0)</f>
        <v>-5686.3236465957752</v>
      </c>
      <c r="AA25" s="33">
        <f>+AA12+AA24</f>
        <v>-8769503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-122778</v>
      </c>
      <c r="D31" s="18"/>
      <c r="E31" s="19"/>
      <c r="F31" s="20"/>
      <c r="G31" s="20">
        <v>-123416</v>
      </c>
      <c r="H31" s="20">
        <v>-1672</v>
      </c>
      <c r="I31" s="20">
        <v>-985</v>
      </c>
      <c r="J31" s="20">
        <v>-126073</v>
      </c>
      <c r="K31" s="20">
        <v>-1571</v>
      </c>
      <c r="L31" s="20">
        <v>-521</v>
      </c>
      <c r="M31" s="20">
        <v>-130</v>
      </c>
      <c r="N31" s="20">
        <v>-2222</v>
      </c>
      <c r="O31" s="20"/>
      <c r="P31" s="20"/>
      <c r="Q31" s="20"/>
      <c r="R31" s="20"/>
      <c r="S31" s="20"/>
      <c r="T31" s="20"/>
      <c r="U31" s="20"/>
      <c r="V31" s="20"/>
      <c r="W31" s="20">
        <v>-128295</v>
      </c>
      <c r="X31" s="20"/>
      <c r="Y31" s="20">
        <v>-128295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126432097</v>
      </c>
      <c r="D32" s="18"/>
      <c r="E32" s="19"/>
      <c r="F32" s="20"/>
      <c r="G32" s="20">
        <v>124033244</v>
      </c>
      <c r="H32" s="20">
        <v>2236706</v>
      </c>
      <c r="I32" s="20">
        <v>-2192568</v>
      </c>
      <c r="J32" s="20">
        <v>124077382</v>
      </c>
      <c r="K32" s="20">
        <v>8379259</v>
      </c>
      <c r="L32" s="20">
        <v>4472889</v>
      </c>
      <c r="M32" s="20">
        <v>543189</v>
      </c>
      <c r="N32" s="20">
        <v>13395337</v>
      </c>
      <c r="O32" s="20"/>
      <c r="P32" s="20"/>
      <c r="Q32" s="20"/>
      <c r="R32" s="20"/>
      <c r="S32" s="20"/>
      <c r="T32" s="20"/>
      <c r="U32" s="20"/>
      <c r="V32" s="20"/>
      <c r="W32" s="20">
        <v>137472719</v>
      </c>
      <c r="X32" s="20"/>
      <c r="Y32" s="20">
        <v>137472719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126309319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123909828</v>
      </c>
      <c r="H34" s="31">
        <f t="shared" si="3"/>
        <v>2235034</v>
      </c>
      <c r="I34" s="31">
        <f t="shared" si="3"/>
        <v>-2193553</v>
      </c>
      <c r="J34" s="31">
        <f t="shared" si="3"/>
        <v>123951309</v>
      </c>
      <c r="K34" s="31">
        <f t="shared" si="3"/>
        <v>8377688</v>
      </c>
      <c r="L34" s="31">
        <f t="shared" si="3"/>
        <v>4472368</v>
      </c>
      <c r="M34" s="31">
        <f t="shared" si="3"/>
        <v>543059</v>
      </c>
      <c r="N34" s="31">
        <f t="shared" si="3"/>
        <v>13393115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137344424</v>
      </c>
      <c r="X34" s="31">
        <f t="shared" si="3"/>
        <v>0</v>
      </c>
      <c r="Y34" s="31">
        <f t="shared" si="3"/>
        <v>137344424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126309319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123909828</v>
      </c>
      <c r="H40" s="31">
        <f t="shared" si="5"/>
        <v>2235034</v>
      </c>
      <c r="I40" s="31">
        <f t="shared" si="5"/>
        <v>-2193553</v>
      </c>
      <c r="J40" s="31">
        <f t="shared" si="5"/>
        <v>123951309</v>
      </c>
      <c r="K40" s="31">
        <f t="shared" si="5"/>
        <v>8377688</v>
      </c>
      <c r="L40" s="31">
        <f t="shared" si="5"/>
        <v>4472368</v>
      </c>
      <c r="M40" s="31">
        <f t="shared" si="5"/>
        <v>543059</v>
      </c>
      <c r="N40" s="31">
        <f t="shared" si="5"/>
        <v>13393115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137344424</v>
      </c>
      <c r="X40" s="31">
        <f t="shared" si="5"/>
        <v>0</v>
      </c>
      <c r="Y40" s="31">
        <f t="shared" si="5"/>
        <v>137344424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82845534</v>
      </c>
      <c r="D42" s="43">
        <f>+D25-D40</f>
        <v>0</v>
      </c>
      <c r="E42" s="44">
        <f t="shared" si="6"/>
        <v>-8769503</v>
      </c>
      <c r="F42" s="45">
        <f t="shared" si="6"/>
        <v>-8769503</v>
      </c>
      <c r="G42" s="45">
        <f t="shared" si="6"/>
        <v>54422002</v>
      </c>
      <c r="H42" s="45">
        <f t="shared" si="6"/>
        <v>33210837</v>
      </c>
      <c r="I42" s="45">
        <f t="shared" si="6"/>
        <v>9835228</v>
      </c>
      <c r="J42" s="45">
        <f t="shared" si="6"/>
        <v>97468067</v>
      </c>
      <c r="K42" s="45">
        <f t="shared" si="6"/>
        <v>29960066</v>
      </c>
      <c r="L42" s="45">
        <f t="shared" si="6"/>
        <v>-23693850</v>
      </c>
      <c r="M42" s="45">
        <f t="shared" si="6"/>
        <v>3868066</v>
      </c>
      <c r="N42" s="45">
        <f t="shared" si="6"/>
        <v>10134282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107602349</v>
      </c>
      <c r="X42" s="45">
        <f t="shared" si="6"/>
        <v>-4384758</v>
      </c>
      <c r="Y42" s="45">
        <f t="shared" si="6"/>
        <v>111987107</v>
      </c>
      <c r="Z42" s="46">
        <f>+IF(X42&lt;&gt;0,+(Y42/X42)*100,0)</f>
        <v>-2554.0088415369787</v>
      </c>
      <c r="AA42" s="47">
        <f>+AA25-AA40</f>
        <v>-8769503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-8769503</v>
      </c>
      <c r="F45" s="20">
        <v>-8769503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-4384758</v>
      </c>
      <c r="Y45" s="20">
        <v>4384758</v>
      </c>
      <c r="Z45" s="48">
        <v>-100</v>
      </c>
      <c r="AA45" s="22">
        <v>-8769503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-8769503</v>
      </c>
      <c r="F48" s="53">
        <f t="shared" si="7"/>
        <v>-8769503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-4384758</v>
      </c>
      <c r="Y48" s="53">
        <f t="shared" si="7"/>
        <v>4384758</v>
      </c>
      <c r="Z48" s="54">
        <f>+IF(X48&lt;&gt;0,+(Y48/X48)*100,0)</f>
        <v>-100</v>
      </c>
      <c r="AA48" s="55">
        <f>SUM(AA45:AA47)</f>
        <v>-8769503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3212109</v>
      </c>
      <c r="J8" s="20">
        <v>3212109</v>
      </c>
      <c r="K8" s="20">
        <v>-1141199</v>
      </c>
      <c r="L8" s="20">
        <v>1026688</v>
      </c>
      <c r="M8" s="20">
        <v>343268</v>
      </c>
      <c r="N8" s="20">
        <v>228757</v>
      </c>
      <c r="O8" s="20"/>
      <c r="P8" s="20"/>
      <c r="Q8" s="20"/>
      <c r="R8" s="20"/>
      <c r="S8" s="20"/>
      <c r="T8" s="20"/>
      <c r="U8" s="20"/>
      <c r="V8" s="20"/>
      <c r="W8" s="20">
        <v>3440866</v>
      </c>
      <c r="X8" s="20"/>
      <c r="Y8" s="20">
        <v>3440866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13400000</v>
      </c>
      <c r="F11" s="20">
        <v>13400000</v>
      </c>
      <c r="G11" s="20">
        <v>-217380</v>
      </c>
      <c r="H11" s="20"/>
      <c r="I11" s="20">
        <v>159167</v>
      </c>
      <c r="J11" s="20">
        <v>-58213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-58213</v>
      </c>
      <c r="X11" s="20">
        <v>6700004</v>
      </c>
      <c r="Y11" s="20">
        <v>-6758217</v>
      </c>
      <c r="Z11" s="21">
        <v>-100.8688502275521</v>
      </c>
      <c r="AA11" s="22">
        <v>13400000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13400000</v>
      </c>
      <c r="F12" s="31">
        <f t="shared" si="0"/>
        <v>13400000</v>
      </c>
      <c r="G12" s="31">
        <f t="shared" si="0"/>
        <v>-217380</v>
      </c>
      <c r="H12" s="31">
        <f t="shared" si="0"/>
        <v>0</v>
      </c>
      <c r="I12" s="31">
        <f t="shared" si="0"/>
        <v>3371276</v>
      </c>
      <c r="J12" s="31">
        <f t="shared" si="0"/>
        <v>3153896</v>
      </c>
      <c r="K12" s="31">
        <f t="shared" si="0"/>
        <v>-1141199</v>
      </c>
      <c r="L12" s="31">
        <f t="shared" si="0"/>
        <v>1026688</v>
      </c>
      <c r="M12" s="31">
        <f t="shared" si="0"/>
        <v>343268</v>
      </c>
      <c r="N12" s="31">
        <f t="shared" si="0"/>
        <v>228757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3382653</v>
      </c>
      <c r="X12" s="31">
        <f t="shared" si="0"/>
        <v>6700004</v>
      </c>
      <c r="Y12" s="31">
        <f t="shared" si="0"/>
        <v>-3317351</v>
      </c>
      <c r="Z12" s="32">
        <f>+IF(X12&lt;&gt;0,+(Y12/X12)*100,0)</f>
        <v>-49.512671932733177</v>
      </c>
      <c r="AA12" s="33">
        <f>SUM(AA6:AA11)</f>
        <v>13400000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41650838</v>
      </c>
      <c r="D19" s="18"/>
      <c r="E19" s="19">
        <v>20655000</v>
      </c>
      <c r="F19" s="20">
        <v>20655000</v>
      </c>
      <c r="G19" s="20"/>
      <c r="H19" s="20"/>
      <c r="I19" s="20">
        <v>3374230</v>
      </c>
      <c r="J19" s="20">
        <v>3374230</v>
      </c>
      <c r="K19" s="20">
        <v>41757204</v>
      </c>
      <c r="L19" s="20">
        <v>104282</v>
      </c>
      <c r="M19" s="20">
        <v>11039496</v>
      </c>
      <c r="N19" s="20">
        <v>52900982</v>
      </c>
      <c r="O19" s="20"/>
      <c r="P19" s="20"/>
      <c r="Q19" s="20"/>
      <c r="R19" s="20"/>
      <c r="S19" s="20"/>
      <c r="T19" s="20"/>
      <c r="U19" s="20"/>
      <c r="V19" s="20"/>
      <c r="W19" s="20">
        <v>56275212</v>
      </c>
      <c r="X19" s="20">
        <v>10327500</v>
      </c>
      <c r="Y19" s="20">
        <v>45947712</v>
      </c>
      <c r="Z19" s="21">
        <v>444.90643427741469</v>
      </c>
      <c r="AA19" s="22">
        <v>20655000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41650838</v>
      </c>
      <c r="D24" s="29">
        <f>SUM(D15:D23)</f>
        <v>0</v>
      </c>
      <c r="E24" s="36">
        <f t="shared" si="1"/>
        <v>20655000</v>
      </c>
      <c r="F24" s="37">
        <f t="shared" si="1"/>
        <v>20655000</v>
      </c>
      <c r="G24" s="37">
        <f t="shared" si="1"/>
        <v>0</v>
      </c>
      <c r="H24" s="37">
        <f t="shared" si="1"/>
        <v>0</v>
      </c>
      <c r="I24" s="37">
        <f t="shared" si="1"/>
        <v>3374230</v>
      </c>
      <c r="J24" s="37">
        <f t="shared" si="1"/>
        <v>3374230</v>
      </c>
      <c r="K24" s="37">
        <f t="shared" si="1"/>
        <v>41757204</v>
      </c>
      <c r="L24" s="37">
        <f t="shared" si="1"/>
        <v>104282</v>
      </c>
      <c r="M24" s="37">
        <f t="shared" si="1"/>
        <v>11039496</v>
      </c>
      <c r="N24" s="37">
        <f t="shared" si="1"/>
        <v>52900982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56275212</v>
      </c>
      <c r="X24" s="37">
        <f t="shared" si="1"/>
        <v>10327500</v>
      </c>
      <c r="Y24" s="37">
        <f t="shared" si="1"/>
        <v>45947712</v>
      </c>
      <c r="Z24" s="38">
        <f>+IF(X24&lt;&gt;0,+(Y24/X24)*100,0)</f>
        <v>444.90643427741469</v>
      </c>
      <c r="AA24" s="39">
        <f>SUM(AA15:AA23)</f>
        <v>20655000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41650838</v>
      </c>
      <c r="D25" s="29">
        <f>+D12+D24</f>
        <v>0</v>
      </c>
      <c r="E25" s="30">
        <f t="shared" si="2"/>
        <v>34055000</v>
      </c>
      <c r="F25" s="31">
        <f t="shared" si="2"/>
        <v>34055000</v>
      </c>
      <c r="G25" s="31">
        <f t="shared" si="2"/>
        <v>-217380</v>
      </c>
      <c r="H25" s="31">
        <f t="shared" si="2"/>
        <v>0</v>
      </c>
      <c r="I25" s="31">
        <f t="shared" si="2"/>
        <v>6745506</v>
      </c>
      <c r="J25" s="31">
        <f t="shared" si="2"/>
        <v>6528126</v>
      </c>
      <c r="K25" s="31">
        <f t="shared" si="2"/>
        <v>40616005</v>
      </c>
      <c r="L25" s="31">
        <f t="shared" si="2"/>
        <v>1130970</v>
      </c>
      <c r="M25" s="31">
        <f t="shared" si="2"/>
        <v>11382764</v>
      </c>
      <c r="N25" s="31">
        <f t="shared" si="2"/>
        <v>53129739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59657865</v>
      </c>
      <c r="X25" s="31">
        <f t="shared" si="2"/>
        <v>17027504</v>
      </c>
      <c r="Y25" s="31">
        <f t="shared" si="2"/>
        <v>42630361</v>
      </c>
      <c r="Z25" s="32">
        <f>+IF(X25&lt;&gt;0,+(Y25/X25)*100,0)</f>
        <v>250.36177351654123</v>
      </c>
      <c r="AA25" s="33">
        <f>+AA12+AA24</f>
        <v>34055000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-3007040</v>
      </c>
      <c r="M32" s="20">
        <v>-3218634</v>
      </c>
      <c r="N32" s="20">
        <v>-6225674</v>
      </c>
      <c r="O32" s="20"/>
      <c r="P32" s="20"/>
      <c r="Q32" s="20"/>
      <c r="R32" s="20"/>
      <c r="S32" s="20"/>
      <c r="T32" s="20"/>
      <c r="U32" s="20"/>
      <c r="V32" s="20"/>
      <c r="W32" s="20">
        <v>-6225674</v>
      </c>
      <c r="X32" s="20"/>
      <c r="Y32" s="20">
        <v>-6225674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-3007040</v>
      </c>
      <c r="M34" s="31">
        <f t="shared" si="3"/>
        <v>-3218634</v>
      </c>
      <c r="N34" s="31">
        <f t="shared" si="3"/>
        <v>-6225674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-6225674</v>
      </c>
      <c r="X34" s="31">
        <f t="shared" si="3"/>
        <v>0</v>
      </c>
      <c r="Y34" s="31">
        <f t="shared" si="3"/>
        <v>-6225674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-3007040</v>
      </c>
      <c r="M40" s="31">
        <f t="shared" si="5"/>
        <v>-3218634</v>
      </c>
      <c r="N40" s="31">
        <f t="shared" si="5"/>
        <v>-6225674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-6225674</v>
      </c>
      <c r="X40" s="31">
        <f t="shared" si="5"/>
        <v>0</v>
      </c>
      <c r="Y40" s="31">
        <f t="shared" si="5"/>
        <v>-6225674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41650838</v>
      </c>
      <c r="D42" s="43">
        <f>+D25-D40</f>
        <v>0</v>
      </c>
      <c r="E42" s="44">
        <f t="shared" si="6"/>
        <v>34055000</v>
      </c>
      <c r="F42" s="45">
        <f t="shared" si="6"/>
        <v>34055000</v>
      </c>
      <c r="G42" s="45">
        <f t="shared" si="6"/>
        <v>-217380</v>
      </c>
      <c r="H42" s="45">
        <f t="shared" si="6"/>
        <v>0</v>
      </c>
      <c r="I42" s="45">
        <f t="shared" si="6"/>
        <v>6745506</v>
      </c>
      <c r="J42" s="45">
        <f t="shared" si="6"/>
        <v>6528126</v>
      </c>
      <c r="K42" s="45">
        <f t="shared" si="6"/>
        <v>40616005</v>
      </c>
      <c r="L42" s="45">
        <f t="shared" si="6"/>
        <v>4138010</v>
      </c>
      <c r="M42" s="45">
        <f t="shared" si="6"/>
        <v>14601398</v>
      </c>
      <c r="N42" s="45">
        <f t="shared" si="6"/>
        <v>59355413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65883539</v>
      </c>
      <c r="X42" s="45">
        <f t="shared" si="6"/>
        <v>17027504</v>
      </c>
      <c r="Y42" s="45">
        <f t="shared" si="6"/>
        <v>48856035</v>
      </c>
      <c r="Z42" s="46">
        <f>+IF(X42&lt;&gt;0,+(Y42/X42)*100,0)</f>
        <v>286.92423152565402</v>
      </c>
      <c r="AA42" s="47">
        <f>+AA25-AA40</f>
        <v>34055000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-10043950</v>
      </c>
      <c r="D6" s="18"/>
      <c r="E6" s="19">
        <v>34751655</v>
      </c>
      <c r="F6" s="20">
        <v>34751655</v>
      </c>
      <c r="G6" s="20">
        <v>-11295703</v>
      </c>
      <c r="H6" s="20">
        <v>709851</v>
      </c>
      <c r="I6" s="20">
        <v>-3318128</v>
      </c>
      <c r="J6" s="20">
        <v>-13903980</v>
      </c>
      <c r="K6" s="20">
        <v>1289000</v>
      </c>
      <c r="L6" s="20">
        <v>917880</v>
      </c>
      <c r="M6" s="20">
        <v>-4836475</v>
      </c>
      <c r="N6" s="20">
        <v>-2629595</v>
      </c>
      <c r="O6" s="20"/>
      <c r="P6" s="20"/>
      <c r="Q6" s="20"/>
      <c r="R6" s="20"/>
      <c r="S6" s="20"/>
      <c r="T6" s="20"/>
      <c r="U6" s="20"/>
      <c r="V6" s="20"/>
      <c r="W6" s="20">
        <v>-16533575</v>
      </c>
      <c r="X6" s="20">
        <v>17375820</v>
      </c>
      <c r="Y6" s="20">
        <v>-33909395</v>
      </c>
      <c r="Z6" s="21">
        <v>-195.1527755236875</v>
      </c>
      <c r="AA6" s="22">
        <v>34751655</v>
      </c>
    </row>
    <row r="7" spans="1:27" ht="13.5" x14ac:dyDescent="0.25">
      <c r="A7" s="23" t="s">
        <v>35</v>
      </c>
      <c r="B7" s="17" t="s">
        <v>32</v>
      </c>
      <c r="C7" s="18">
        <v>325</v>
      </c>
      <c r="D7" s="18"/>
      <c r="E7" s="19"/>
      <c r="F7" s="20"/>
      <c r="G7" s="20">
        <v>325</v>
      </c>
      <c r="H7" s="20"/>
      <c r="I7" s="20"/>
      <c r="J7" s="20">
        <v>325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325</v>
      </c>
      <c r="X7" s="20"/>
      <c r="Y7" s="20">
        <v>325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46969467</v>
      </c>
      <c r="D8" s="18"/>
      <c r="E8" s="19">
        <v>6867814</v>
      </c>
      <c r="F8" s="20">
        <v>6867814</v>
      </c>
      <c r="G8" s="20">
        <v>48494288</v>
      </c>
      <c r="H8" s="20">
        <v>818406</v>
      </c>
      <c r="I8" s="20">
        <v>1080641</v>
      </c>
      <c r="J8" s="20">
        <v>50393335</v>
      </c>
      <c r="K8" s="20">
        <v>704017</v>
      </c>
      <c r="L8" s="20">
        <v>1582882</v>
      </c>
      <c r="M8" s="20">
        <v>1689457</v>
      </c>
      <c r="N8" s="20">
        <v>3976356</v>
      </c>
      <c r="O8" s="20"/>
      <c r="P8" s="20"/>
      <c r="Q8" s="20"/>
      <c r="R8" s="20"/>
      <c r="S8" s="20"/>
      <c r="T8" s="20"/>
      <c r="U8" s="20"/>
      <c r="V8" s="20"/>
      <c r="W8" s="20">
        <v>54369691</v>
      </c>
      <c r="X8" s="20">
        <v>3433908</v>
      </c>
      <c r="Y8" s="20">
        <v>50935783</v>
      </c>
      <c r="Z8" s="21">
        <v>1483.3182193582356</v>
      </c>
      <c r="AA8" s="22">
        <v>6867814</v>
      </c>
    </row>
    <row r="9" spans="1:27" ht="13.5" x14ac:dyDescent="0.25">
      <c r="A9" s="23" t="s">
        <v>37</v>
      </c>
      <c r="B9" s="17" t="s">
        <v>32</v>
      </c>
      <c r="C9" s="18">
        <v>12528110</v>
      </c>
      <c r="D9" s="18"/>
      <c r="E9" s="19"/>
      <c r="F9" s="20"/>
      <c r="G9" s="20">
        <v>12659163</v>
      </c>
      <c r="H9" s="20">
        <v>207453</v>
      </c>
      <c r="I9" s="20">
        <v>213225</v>
      </c>
      <c r="J9" s="20">
        <v>13079841</v>
      </c>
      <c r="K9" s="20">
        <v>685917</v>
      </c>
      <c r="L9" s="20">
        <v>793924</v>
      </c>
      <c r="M9" s="20">
        <v>278758</v>
      </c>
      <c r="N9" s="20">
        <v>1758599</v>
      </c>
      <c r="O9" s="20"/>
      <c r="P9" s="20"/>
      <c r="Q9" s="20"/>
      <c r="R9" s="20"/>
      <c r="S9" s="20"/>
      <c r="T9" s="20"/>
      <c r="U9" s="20"/>
      <c r="V9" s="20"/>
      <c r="W9" s="20">
        <v>14838440</v>
      </c>
      <c r="X9" s="20"/>
      <c r="Y9" s="20">
        <v>14838440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7420000</v>
      </c>
      <c r="F11" s="20">
        <v>7420000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3709998</v>
      </c>
      <c r="Y11" s="20">
        <v>-3709998</v>
      </c>
      <c r="Z11" s="21">
        <v>-100</v>
      </c>
      <c r="AA11" s="22">
        <v>7420000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49453952</v>
      </c>
      <c r="D12" s="29">
        <f>SUM(D6:D11)</f>
        <v>0</v>
      </c>
      <c r="E12" s="30">
        <f t="shared" si="0"/>
        <v>49039469</v>
      </c>
      <c r="F12" s="31">
        <f t="shared" si="0"/>
        <v>49039469</v>
      </c>
      <c r="G12" s="31">
        <f t="shared" si="0"/>
        <v>49858073</v>
      </c>
      <c r="H12" s="31">
        <f t="shared" si="0"/>
        <v>1735710</v>
      </c>
      <c r="I12" s="31">
        <f t="shared" si="0"/>
        <v>-2024262</v>
      </c>
      <c r="J12" s="31">
        <f t="shared" si="0"/>
        <v>49569521</v>
      </c>
      <c r="K12" s="31">
        <f t="shared" si="0"/>
        <v>2678934</v>
      </c>
      <c r="L12" s="31">
        <f t="shared" si="0"/>
        <v>3294686</v>
      </c>
      <c r="M12" s="31">
        <f t="shared" si="0"/>
        <v>-2868260</v>
      </c>
      <c r="N12" s="31">
        <f t="shared" si="0"/>
        <v>3105360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52674881</v>
      </c>
      <c r="X12" s="31">
        <f t="shared" si="0"/>
        <v>24519726</v>
      </c>
      <c r="Y12" s="31">
        <f t="shared" si="0"/>
        <v>28155155</v>
      </c>
      <c r="Z12" s="32">
        <f>+IF(X12&lt;&gt;0,+(Y12/X12)*100,0)</f>
        <v>114.82654822488637</v>
      </c>
      <c r="AA12" s="33">
        <f>SUM(AA6:AA11)</f>
        <v>49039469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335824932</v>
      </c>
      <c r="D19" s="18"/>
      <c r="E19" s="19">
        <v>10990576</v>
      </c>
      <c r="F19" s="20">
        <v>10990576</v>
      </c>
      <c r="G19" s="20">
        <v>340545830</v>
      </c>
      <c r="H19" s="20">
        <v>-1868896</v>
      </c>
      <c r="I19" s="20">
        <v>87024</v>
      </c>
      <c r="J19" s="20">
        <v>338763958</v>
      </c>
      <c r="K19" s="20">
        <v>541810</v>
      </c>
      <c r="L19" s="20">
        <v>1328298</v>
      </c>
      <c r="M19" s="20">
        <v>484942</v>
      </c>
      <c r="N19" s="20">
        <v>2355050</v>
      </c>
      <c r="O19" s="20"/>
      <c r="P19" s="20"/>
      <c r="Q19" s="20"/>
      <c r="R19" s="20"/>
      <c r="S19" s="20"/>
      <c r="T19" s="20"/>
      <c r="U19" s="20"/>
      <c r="V19" s="20"/>
      <c r="W19" s="20">
        <v>341119008</v>
      </c>
      <c r="X19" s="20">
        <v>5495292</v>
      </c>
      <c r="Y19" s="20">
        <v>335623716</v>
      </c>
      <c r="Z19" s="21">
        <v>6107.4773824575659</v>
      </c>
      <c r="AA19" s="22">
        <v>10990576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335824932</v>
      </c>
      <c r="D24" s="29">
        <f>SUM(D15:D23)</f>
        <v>0</v>
      </c>
      <c r="E24" s="36">
        <f t="shared" si="1"/>
        <v>10990576</v>
      </c>
      <c r="F24" s="37">
        <f t="shared" si="1"/>
        <v>10990576</v>
      </c>
      <c r="G24" s="37">
        <f t="shared" si="1"/>
        <v>340545830</v>
      </c>
      <c r="H24" s="37">
        <f t="shared" si="1"/>
        <v>-1868896</v>
      </c>
      <c r="I24" s="37">
        <f t="shared" si="1"/>
        <v>87024</v>
      </c>
      <c r="J24" s="37">
        <f t="shared" si="1"/>
        <v>338763958</v>
      </c>
      <c r="K24" s="37">
        <f t="shared" si="1"/>
        <v>541810</v>
      </c>
      <c r="L24" s="37">
        <f t="shared" si="1"/>
        <v>1328298</v>
      </c>
      <c r="M24" s="37">
        <f t="shared" si="1"/>
        <v>484942</v>
      </c>
      <c r="N24" s="37">
        <f t="shared" si="1"/>
        <v>2355050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341119008</v>
      </c>
      <c r="X24" s="37">
        <f t="shared" si="1"/>
        <v>5495292</v>
      </c>
      <c r="Y24" s="37">
        <f t="shared" si="1"/>
        <v>335623716</v>
      </c>
      <c r="Z24" s="38">
        <f>+IF(X24&lt;&gt;0,+(Y24/X24)*100,0)</f>
        <v>6107.4773824575659</v>
      </c>
      <c r="AA24" s="39">
        <f>SUM(AA15:AA23)</f>
        <v>10990576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385278884</v>
      </c>
      <c r="D25" s="29">
        <f>+D12+D24</f>
        <v>0</v>
      </c>
      <c r="E25" s="30">
        <f t="shared" si="2"/>
        <v>60030045</v>
      </c>
      <c r="F25" s="31">
        <f t="shared" si="2"/>
        <v>60030045</v>
      </c>
      <c r="G25" s="31">
        <f t="shared" si="2"/>
        <v>390403903</v>
      </c>
      <c r="H25" s="31">
        <f t="shared" si="2"/>
        <v>-133186</v>
      </c>
      <c r="I25" s="31">
        <f t="shared" si="2"/>
        <v>-1937238</v>
      </c>
      <c r="J25" s="31">
        <f t="shared" si="2"/>
        <v>388333479</v>
      </c>
      <c r="K25" s="31">
        <f t="shared" si="2"/>
        <v>3220744</v>
      </c>
      <c r="L25" s="31">
        <f t="shared" si="2"/>
        <v>4622984</v>
      </c>
      <c r="M25" s="31">
        <f t="shared" si="2"/>
        <v>-2383318</v>
      </c>
      <c r="N25" s="31">
        <f t="shared" si="2"/>
        <v>5460410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393793889</v>
      </c>
      <c r="X25" s="31">
        <f t="shared" si="2"/>
        <v>30015018</v>
      </c>
      <c r="Y25" s="31">
        <f t="shared" si="2"/>
        <v>363778871</v>
      </c>
      <c r="Z25" s="32">
        <f>+IF(X25&lt;&gt;0,+(Y25/X25)*100,0)</f>
        <v>1211.9895147156001</v>
      </c>
      <c r="AA25" s="33">
        <f>+AA12+AA24</f>
        <v>60030045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-150581</v>
      </c>
      <c r="D31" s="18"/>
      <c r="E31" s="19"/>
      <c r="F31" s="20"/>
      <c r="G31" s="20">
        <v>-150581</v>
      </c>
      <c r="H31" s="20"/>
      <c r="I31" s="20"/>
      <c r="J31" s="20">
        <v>-150581</v>
      </c>
      <c r="K31" s="20">
        <v>-755</v>
      </c>
      <c r="L31" s="20">
        <v>-416</v>
      </c>
      <c r="M31" s="20"/>
      <c r="N31" s="20">
        <v>-1171</v>
      </c>
      <c r="O31" s="20"/>
      <c r="P31" s="20"/>
      <c r="Q31" s="20"/>
      <c r="R31" s="20"/>
      <c r="S31" s="20"/>
      <c r="T31" s="20"/>
      <c r="U31" s="20"/>
      <c r="V31" s="20"/>
      <c r="W31" s="20">
        <v>-151752</v>
      </c>
      <c r="X31" s="20"/>
      <c r="Y31" s="20">
        <v>-151752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32579260</v>
      </c>
      <c r="D32" s="18"/>
      <c r="E32" s="19">
        <v>-472126</v>
      </c>
      <c r="F32" s="20">
        <v>-472126</v>
      </c>
      <c r="G32" s="20">
        <v>30156556</v>
      </c>
      <c r="H32" s="20">
        <v>4111570</v>
      </c>
      <c r="I32" s="20">
        <v>-5121125</v>
      </c>
      <c r="J32" s="20">
        <v>29147001</v>
      </c>
      <c r="K32" s="20">
        <v>4668077</v>
      </c>
      <c r="L32" s="20">
        <v>4995232</v>
      </c>
      <c r="M32" s="20">
        <v>-5914396</v>
      </c>
      <c r="N32" s="20">
        <v>3748913</v>
      </c>
      <c r="O32" s="20"/>
      <c r="P32" s="20"/>
      <c r="Q32" s="20"/>
      <c r="R32" s="20"/>
      <c r="S32" s="20"/>
      <c r="T32" s="20"/>
      <c r="U32" s="20"/>
      <c r="V32" s="20"/>
      <c r="W32" s="20">
        <v>32895914</v>
      </c>
      <c r="X32" s="20">
        <v>-236058</v>
      </c>
      <c r="Y32" s="20">
        <v>33131972</v>
      </c>
      <c r="Z32" s="21">
        <v>-14035.52177854595</v>
      </c>
      <c r="AA32" s="22">
        <v>-472126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32428679</v>
      </c>
      <c r="D34" s="29">
        <f>SUM(D29:D33)</f>
        <v>0</v>
      </c>
      <c r="E34" s="30">
        <f t="shared" si="3"/>
        <v>-472126</v>
      </c>
      <c r="F34" s="31">
        <f t="shared" si="3"/>
        <v>-472126</v>
      </c>
      <c r="G34" s="31">
        <f t="shared" si="3"/>
        <v>30005975</v>
      </c>
      <c r="H34" s="31">
        <f t="shared" si="3"/>
        <v>4111570</v>
      </c>
      <c r="I34" s="31">
        <f t="shared" si="3"/>
        <v>-5121125</v>
      </c>
      <c r="J34" s="31">
        <f t="shared" si="3"/>
        <v>28996420</v>
      </c>
      <c r="K34" s="31">
        <f t="shared" si="3"/>
        <v>4667322</v>
      </c>
      <c r="L34" s="31">
        <f t="shared" si="3"/>
        <v>4994816</v>
      </c>
      <c r="M34" s="31">
        <f t="shared" si="3"/>
        <v>-5914396</v>
      </c>
      <c r="N34" s="31">
        <f t="shared" si="3"/>
        <v>3747742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32744162</v>
      </c>
      <c r="X34" s="31">
        <f t="shared" si="3"/>
        <v>-236058</v>
      </c>
      <c r="Y34" s="31">
        <f t="shared" si="3"/>
        <v>32980220</v>
      </c>
      <c r="Z34" s="32">
        <f>+IF(X34&lt;&gt;0,+(Y34/X34)*100,0)</f>
        <v>-13971.235882706793</v>
      </c>
      <c r="AA34" s="33">
        <f>SUM(AA29:AA33)</f>
        <v>-472126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32428679</v>
      </c>
      <c r="D40" s="29">
        <f>+D34+D39</f>
        <v>0</v>
      </c>
      <c r="E40" s="30">
        <f t="shared" si="5"/>
        <v>-472126</v>
      </c>
      <c r="F40" s="31">
        <f t="shared" si="5"/>
        <v>-472126</v>
      </c>
      <c r="G40" s="31">
        <f t="shared" si="5"/>
        <v>30005975</v>
      </c>
      <c r="H40" s="31">
        <f t="shared" si="5"/>
        <v>4111570</v>
      </c>
      <c r="I40" s="31">
        <f t="shared" si="5"/>
        <v>-5121125</v>
      </c>
      <c r="J40" s="31">
        <f t="shared" si="5"/>
        <v>28996420</v>
      </c>
      <c r="K40" s="31">
        <f t="shared" si="5"/>
        <v>4667322</v>
      </c>
      <c r="L40" s="31">
        <f t="shared" si="5"/>
        <v>4994816</v>
      </c>
      <c r="M40" s="31">
        <f t="shared" si="5"/>
        <v>-5914396</v>
      </c>
      <c r="N40" s="31">
        <f t="shared" si="5"/>
        <v>3747742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32744162</v>
      </c>
      <c r="X40" s="31">
        <f t="shared" si="5"/>
        <v>-236058</v>
      </c>
      <c r="Y40" s="31">
        <f t="shared" si="5"/>
        <v>32980220</v>
      </c>
      <c r="Z40" s="32">
        <f>+IF(X40&lt;&gt;0,+(Y40/X40)*100,0)</f>
        <v>-13971.235882706793</v>
      </c>
      <c r="AA40" s="33">
        <f>+AA34+AA39</f>
        <v>-472126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352850205</v>
      </c>
      <c r="D42" s="43">
        <f>+D25-D40</f>
        <v>0</v>
      </c>
      <c r="E42" s="44">
        <f t="shared" si="6"/>
        <v>60502171</v>
      </c>
      <c r="F42" s="45">
        <f t="shared" si="6"/>
        <v>60502171</v>
      </c>
      <c r="G42" s="45">
        <f t="shared" si="6"/>
        <v>360397928</v>
      </c>
      <c r="H42" s="45">
        <f t="shared" si="6"/>
        <v>-4244756</v>
      </c>
      <c r="I42" s="45">
        <f t="shared" si="6"/>
        <v>3183887</v>
      </c>
      <c r="J42" s="45">
        <f t="shared" si="6"/>
        <v>359337059</v>
      </c>
      <c r="K42" s="45">
        <f t="shared" si="6"/>
        <v>-1446578</v>
      </c>
      <c r="L42" s="45">
        <f t="shared" si="6"/>
        <v>-371832</v>
      </c>
      <c r="M42" s="45">
        <f t="shared" si="6"/>
        <v>3531078</v>
      </c>
      <c r="N42" s="45">
        <f t="shared" si="6"/>
        <v>1712668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361049727</v>
      </c>
      <c r="X42" s="45">
        <f t="shared" si="6"/>
        <v>30251076</v>
      </c>
      <c r="Y42" s="45">
        <f t="shared" si="6"/>
        <v>330798651</v>
      </c>
      <c r="Z42" s="46">
        <f>+IF(X42&lt;&gt;0,+(Y42/X42)*100,0)</f>
        <v>1093.5103630693995</v>
      </c>
      <c r="AA42" s="47">
        <f>+AA25-AA40</f>
        <v>60502171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60502174</v>
      </c>
      <c r="F45" s="20">
        <v>60502174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30251088</v>
      </c>
      <c r="Y45" s="20">
        <v>-30251088</v>
      </c>
      <c r="Z45" s="48">
        <v>-100</v>
      </c>
      <c r="AA45" s="22">
        <v>60502174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60502174</v>
      </c>
      <c r="F48" s="53">
        <f t="shared" si="7"/>
        <v>60502174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30251088</v>
      </c>
      <c r="Y48" s="53">
        <f t="shared" si="7"/>
        <v>-30251088</v>
      </c>
      <c r="Z48" s="54">
        <f>+IF(X48&lt;&gt;0,+(Y48/X48)*100,0)</f>
        <v>-100</v>
      </c>
      <c r="AA48" s="55">
        <f>SUM(AA45:AA47)</f>
        <v>60502174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26557420</v>
      </c>
      <c r="D8" s="18"/>
      <c r="E8" s="19">
        <v>153838250</v>
      </c>
      <c r="F8" s="20">
        <v>153838250</v>
      </c>
      <c r="G8" s="20">
        <v>324823418</v>
      </c>
      <c r="H8" s="20">
        <v>-281872540</v>
      </c>
      <c r="I8" s="20">
        <v>8365902</v>
      </c>
      <c r="J8" s="20">
        <v>51316780</v>
      </c>
      <c r="K8" s="20">
        <v>6052409</v>
      </c>
      <c r="L8" s="20">
        <v>5513719</v>
      </c>
      <c r="M8" s="20">
        <v>10194218</v>
      </c>
      <c r="N8" s="20">
        <v>21760346</v>
      </c>
      <c r="O8" s="20"/>
      <c r="P8" s="20"/>
      <c r="Q8" s="20"/>
      <c r="R8" s="20"/>
      <c r="S8" s="20"/>
      <c r="T8" s="20"/>
      <c r="U8" s="20"/>
      <c r="V8" s="20"/>
      <c r="W8" s="20">
        <v>73077126</v>
      </c>
      <c r="X8" s="20">
        <v>76919130</v>
      </c>
      <c r="Y8" s="20">
        <v>-3842004</v>
      </c>
      <c r="Z8" s="21">
        <v>-4.994861486342864</v>
      </c>
      <c r="AA8" s="22">
        <v>153838250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176148</v>
      </c>
      <c r="D11" s="18"/>
      <c r="E11" s="19">
        <v>126236</v>
      </c>
      <c r="F11" s="20">
        <v>126236</v>
      </c>
      <c r="G11" s="20">
        <v>126236</v>
      </c>
      <c r="H11" s="20">
        <v>49912</v>
      </c>
      <c r="I11" s="20"/>
      <c r="J11" s="20">
        <v>176148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176148</v>
      </c>
      <c r="X11" s="20">
        <v>63120</v>
      </c>
      <c r="Y11" s="20">
        <v>113028</v>
      </c>
      <c r="Z11" s="21">
        <v>179.06844106463876</v>
      </c>
      <c r="AA11" s="22">
        <v>126236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26733568</v>
      </c>
      <c r="D12" s="29">
        <f>SUM(D6:D11)</f>
        <v>0</v>
      </c>
      <c r="E12" s="30">
        <f t="shared" si="0"/>
        <v>153964486</v>
      </c>
      <c r="F12" s="31">
        <f t="shared" si="0"/>
        <v>153964486</v>
      </c>
      <c r="G12" s="31">
        <f t="shared" si="0"/>
        <v>324949654</v>
      </c>
      <c r="H12" s="31">
        <f t="shared" si="0"/>
        <v>-281822628</v>
      </c>
      <c r="I12" s="31">
        <f t="shared" si="0"/>
        <v>8365902</v>
      </c>
      <c r="J12" s="31">
        <f t="shared" si="0"/>
        <v>51492928</v>
      </c>
      <c r="K12" s="31">
        <f t="shared" si="0"/>
        <v>6052409</v>
      </c>
      <c r="L12" s="31">
        <f t="shared" si="0"/>
        <v>5513719</v>
      </c>
      <c r="M12" s="31">
        <f t="shared" si="0"/>
        <v>10194218</v>
      </c>
      <c r="N12" s="31">
        <f t="shared" si="0"/>
        <v>21760346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73253274</v>
      </c>
      <c r="X12" s="31">
        <f t="shared" si="0"/>
        <v>76982250</v>
      </c>
      <c r="Y12" s="31">
        <f t="shared" si="0"/>
        <v>-3728976</v>
      </c>
      <c r="Z12" s="32">
        <f>+IF(X12&lt;&gt;0,+(Y12/X12)*100,0)</f>
        <v>-4.8439425971571364</v>
      </c>
      <c r="AA12" s="33">
        <f>SUM(AA6:AA11)</f>
        <v>153964486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3390691589</v>
      </c>
      <c r="D19" s="18"/>
      <c r="E19" s="19">
        <v>210947062</v>
      </c>
      <c r="F19" s="20">
        <v>210947062</v>
      </c>
      <c r="G19" s="20">
        <v>3441529770</v>
      </c>
      <c r="H19" s="20">
        <v>-50838180</v>
      </c>
      <c r="I19" s="20">
        <v>7014005</v>
      </c>
      <c r="J19" s="20">
        <v>3397705595</v>
      </c>
      <c r="K19" s="20">
        <v>1652658</v>
      </c>
      <c r="L19" s="20">
        <v>9330199</v>
      </c>
      <c r="M19" s="20">
        <v>11425757</v>
      </c>
      <c r="N19" s="20">
        <v>22408614</v>
      </c>
      <c r="O19" s="20"/>
      <c r="P19" s="20"/>
      <c r="Q19" s="20"/>
      <c r="R19" s="20"/>
      <c r="S19" s="20"/>
      <c r="T19" s="20"/>
      <c r="U19" s="20"/>
      <c r="V19" s="20"/>
      <c r="W19" s="20">
        <v>3420114209</v>
      </c>
      <c r="X19" s="20">
        <v>105473544</v>
      </c>
      <c r="Y19" s="20">
        <v>3314640665</v>
      </c>
      <c r="Z19" s="21">
        <v>3142.6275626047041</v>
      </c>
      <c r="AA19" s="22">
        <v>210947062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6435</v>
      </c>
      <c r="D22" s="18"/>
      <c r="E22" s="19"/>
      <c r="F22" s="20"/>
      <c r="G22" s="20">
        <v>5541</v>
      </c>
      <c r="H22" s="20">
        <v>894</v>
      </c>
      <c r="I22" s="20"/>
      <c r="J22" s="20">
        <v>6435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6435</v>
      </c>
      <c r="X22" s="20"/>
      <c r="Y22" s="20">
        <v>6435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3390698024</v>
      </c>
      <c r="D24" s="29">
        <f>SUM(D15:D23)</f>
        <v>0</v>
      </c>
      <c r="E24" s="36">
        <f t="shared" si="1"/>
        <v>210947062</v>
      </c>
      <c r="F24" s="37">
        <f t="shared" si="1"/>
        <v>210947062</v>
      </c>
      <c r="G24" s="37">
        <f t="shared" si="1"/>
        <v>3441535311</v>
      </c>
      <c r="H24" s="37">
        <f t="shared" si="1"/>
        <v>-50837286</v>
      </c>
      <c r="I24" s="37">
        <f t="shared" si="1"/>
        <v>7014005</v>
      </c>
      <c r="J24" s="37">
        <f t="shared" si="1"/>
        <v>3397712030</v>
      </c>
      <c r="K24" s="37">
        <f t="shared" si="1"/>
        <v>1652658</v>
      </c>
      <c r="L24" s="37">
        <f t="shared" si="1"/>
        <v>9330199</v>
      </c>
      <c r="M24" s="37">
        <f t="shared" si="1"/>
        <v>11425757</v>
      </c>
      <c r="N24" s="37">
        <f t="shared" si="1"/>
        <v>22408614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3420120644</v>
      </c>
      <c r="X24" s="37">
        <f t="shared" si="1"/>
        <v>105473544</v>
      </c>
      <c r="Y24" s="37">
        <f t="shared" si="1"/>
        <v>3314647100</v>
      </c>
      <c r="Z24" s="38">
        <f>+IF(X24&lt;&gt;0,+(Y24/X24)*100,0)</f>
        <v>3142.6336636607184</v>
      </c>
      <c r="AA24" s="39">
        <f>SUM(AA15:AA23)</f>
        <v>210947062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3417431592</v>
      </c>
      <c r="D25" s="29">
        <f>+D12+D24</f>
        <v>0</v>
      </c>
      <c r="E25" s="30">
        <f t="shared" si="2"/>
        <v>364911548</v>
      </c>
      <c r="F25" s="31">
        <f t="shared" si="2"/>
        <v>364911548</v>
      </c>
      <c r="G25" s="31">
        <f t="shared" si="2"/>
        <v>3766484965</v>
      </c>
      <c r="H25" s="31">
        <f t="shared" si="2"/>
        <v>-332659914</v>
      </c>
      <c r="I25" s="31">
        <f t="shared" si="2"/>
        <v>15379907</v>
      </c>
      <c r="J25" s="31">
        <f t="shared" si="2"/>
        <v>3449204958</v>
      </c>
      <c r="K25" s="31">
        <f t="shared" si="2"/>
        <v>7705067</v>
      </c>
      <c r="L25" s="31">
        <f t="shared" si="2"/>
        <v>14843918</v>
      </c>
      <c r="M25" s="31">
        <f t="shared" si="2"/>
        <v>21619975</v>
      </c>
      <c r="N25" s="31">
        <f t="shared" si="2"/>
        <v>44168960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3493373918</v>
      </c>
      <c r="X25" s="31">
        <f t="shared" si="2"/>
        <v>182455794</v>
      </c>
      <c r="Y25" s="31">
        <f t="shared" si="2"/>
        <v>3310918124</v>
      </c>
      <c r="Z25" s="32">
        <f>+IF(X25&lt;&gt;0,+(Y25/X25)*100,0)</f>
        <v>1814.6412626392123</v>
      </c>
      <c r="AA25" s="33">
        <f>+AA12+AA24</f>
        <v>364911548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4489214</v>
      </c>
      <c r="D31" s="18"/>
      <c r="E31" s="19"/>
      <c r="F31" s="20"/>
      <c r="G31" s="20">
        <v>4489214</v>
      </c>
      <c r="H31" s="20"/>
      <c r="I31" s="20"/>
      <c r="J31" s="20">
        <v>4489214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4489214</v>
      </c>
      <c r="X31" s="20"/>
      <c r="Y31" s="20">
        <v>4489214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54066144</v>
      </c>
      <c r="D32" s="18"/>
      <c r="E32" s="19"/>
      <c r="F32" s="20"/>
      <c r="G32" s="20">
        <v>54978755</v>
      </c>
      <c r="H32" s="20">
        <v>555162</v>
      </c>
      <c r="I32" s="20">
        <v>763071</v>
      </c>
      <c r="J32" s="20">
        <v>56296988</v>
      </c>
      <c r="K32" s="20">
        <v>585850</v>
      </c>
      <c r="L32" s="20">
        <v>382344</v>
      </c>
      <c r="M32" s="20">
        <v>971934</v>
      </c>
      <c r="N32" s="20">
        <v>1940128</v>
      </c>
      <c r="O32" s="20"/>
      <c r="P32" s="20"/>
      <c r="Q32" s="20"/>
      <c r="R32" s="20"/>
      <c r="S32" s="20"/>
      <c r="T32" s="20"/>
      <c r="U32" s="20"/>
      <c r="V32" s="20"/>
      <c r="W32" s="20">
        <v>58237116</v>
      </c>
      <c r="X32" s="20"/>
      <c r="Y32" s="20">
        <v>58237116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58555358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59467969</v>
      </c>
      <c r="H34" s="31">
        <f t="shared" si="3"/>
        <v>555162</v>
      </c>
      <c r="I34" s="31">
        <f t="shared" si="3"/>
        <v>763071</v>
      </c>
      <c r="J34" s="31">
        <f t="shared" si="3"/>
        <v>60786202</v>
      </c>
      <c r="K34" s="31">
        <f t="shared" si="3"/>
        <v>585850</v>
      </c>
      <c r="L34" s="31">
        <f t="shared" si="3"/>
        <v>382344</v>
      </c>
      <c r="M34" s="31">
        <f t="shared" si="3"/>
        <v>971934</v>
      </c>
      <c r="N34" s="31">
        <f t="shared" si="3"/>
        <v>1940128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62726330</v>
      </c>
      <c r="X34" s="31">
        <f t="shared" si="3"/>
        <v>0</v>
      </c>
      <c r="Y34" s="31">
        <f t="shared" si="3"/>
        <v>62726330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58555358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59467969</v>
      </c>
      <c r="H40" s="31">
        <f t="shared" si="5"/>
        <v>555162</v>
      </c>
      <c r="I40" s="31">
        <f t="shared" si="5"/>
        <v>763071</v>
      </c>
      <c r="J40" s="31">
        <f t="shared" si="5"/>
        <v>60786202</v>
      </c>
      <c r="K40" s="31">
        <f t="shared" si="5"/>
        <v>585850</v>
      </c>
      <c r="L40" s="31">
        <f t="shared" si="5"/>
        <v>382344</v>
      </c>
      <c r="M40" s="31">
        <f t="shared" si="5"/>
        <v>971934</v>
      </c>
      <c r="N40" s="31">
        <f t="shared" si="5"/>
        <v>1940128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62726330</v>
      </c>
      <c r="X40" s="31">
        <f t="shared" si="5"/>
        <v>0</v>
      </c>
      <c r="Y40" s="31">
        <f t="shared" si="5"/>
        <v>62726330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3358876234</v>
      </c>
      <c r="D42" s="43">
        <f>+D25-D40</f>
        <v>0</v>
      </c>
      <c r="E42" s="44">
        <f t="shared" si="6"/>
        <v>364911548</v>
      </c>
      <c r="F42" s="45">
        <f t="shared" si="6"/>
        <v>364911548</v>
      </c>
      <c r="G42" s="45">
        <f t="shared" si="6"/>
        <v>3707016996</v>
      </c>
      <c r="H42" s="45">
        <f t="shared" si="6"/>
        <v>-333215076</v>
      </c>
      <c r="I42" s="45">
        <f t="shared" si="6"/>
        <v>14616836</v>
      </c>
      <c r="J42" s="45">
        <f t="shared" si="6"/>
        <v>3388418756</v>
      </c>
      <c r="K42" s="45">
        <f t="shared" si="6"/>
        <v>7119217</v>
      </c>
      <c r="L42" s="45">
        <f t="shared" si="6"/>
        <v>14461574</v>
      </c>
      <c r="M42" s="45">
        <f t="shared" si="6"/>
        <v>20648041</v>
      </c>
      <c r="N42" s="45">
        <f t="shared" si="6"/>
        <v>42228832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3430647588</v>
      </c>
      <c r="X42" s="45">
        <f t="shared" si="6"/>
        <v>182455794</v>
      </c>
      <c r="Y42" s="45">
        <f t="shared" si="6"/>
        <v>3248191794</v>
      </c>
      <c r="Z42" s="46">
        <f>+IF(X42&lt;&gt;0,+(Y42/X42)*100,0)</f>
        <v>1780.2623434364602</v>
      </c>
      <c r="AA42" s="47">
        <f>+AA25-AA40</f>
        <v>364911548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-281318556</v>
      </c>
      <c r="D45" s="18"/>
      <c r="E45" s="19"/>
      <c r="F45" s="20"/>
      <c r="G45" s="20">
        <v>-254482722</v>
      </c>
      <c r="H45" s="20">
        <v>-75589452</v>
      </c>
      <c r="I45" s="20">
        <v>322464</v>
      </c>
      <c r="J45" s="20">
        <v>-329749710</v>
      </c>
      <c r="K45" s="20">
        <v>423707</v>
      </c>
      <c r="L45" s="20">
        <v>-762677</v>
      </c>
      <c r="M45" s="20">
        <v>-7061634</v>
      </c>
      <c r="N45" s="20">
        <v>-7400604</v>
      </c>
      <c r="O45" s="20"/>
      <c r="P45" s="20"/>
      <c r="Q45" s="20"/>
      <c r="R45" s="20"/>
      <c r="S45" s="20"/>
      <c r="T45" s="20"/>
      <c r="U45" s="20"/>
      <c r="V45" s="20"/>
      <c r="W45" s="20">
        <v>-337150314</v>
      </c>
      <c r="X45" s="20"/>
      <c r="Y45" s="20">
        <v>-337150314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-1787102</v>
      </c>
      <c r="D46" s="18"/>
      <c r="E46" s="19"/>
      <c r="F46" s="20"/>
      <c r="G46" s="20">
        <v>-1787102</v>
      </c>
      <c r="H46" s="20"/>
      <c r="I46" s="20"/>
      <c r="J46" s="20">
        <v>-1787102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-1787102</v>
      </c>
      <c r="X46" s="20"/>
      <c r="Y46" s="20">
        <v>-1787102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-283105658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-256269824</v>
      </c>
      <c r="H48" s="53">
        <f t="shared" si="7"/>
        <v>-75589452</v>
      </c>
      <c r="I48" s="53">
        <f t="shared" si="7"/>
        <v>322464</v>
      </c>
      <c r="J48" s="53">
        <f t="shared" si="7"/>
        <v>-331536812</v>
      </c>
      <c r="K48" s="53">
        <f t="shared" si="7"/>
        <v>423707</v>
      </c>
      <c r="L48" s="53">
        <f t="shared" si="7"/>
        <v>-762677</v>
      </c>
      <c r="M48" s="53">
        <f t="shared" si="7"/>
        <v>-7061634</v>
      </c>
      <c r="N48" s="53">
        <f t="shared" si="7"/>
        <v>-7400604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-338937416</v>
      </c>
      <c r="X48" s="53">
        <f t="shared" si="7"/>
        <v>0</v>
      </c>
      <c r="Y48" s="53">
        <f t="shared" si="7"/>
        <v>-338937416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32141730</v>
      </c>
      <c r="D6" s="18"/>
      <c r="E6" s="19">
        <v>21638376</v>
      </c>
      <c r="F6" s="20">
        <v>21638376</v>
      </c>
      <c r="G6" s="20">
        <v>25832235</v>
      </c>
      <c r="H6" s="20">
        <v>1939065</v>
      </c>
      <c r="I6" s="20">
        <v>2793354</v>
      </c>
      <c r="J6" s="20">
        <v>30564654</v>
      </c>
      <c r="K6" s="20">
        <v>4040465</v>
      </c>
      <c r="L6" s="20">
        <v>1834850</v>
      </c>
      <c r="M6" s="20">
        <v>-1196580</v>
      </c>
      <c r="N6" s="20">
        <v>4678735</v>
      </c>
      <c r="O6" s="20"/>
      <c r="P6" s="20"/>
      <c r="Q6" s="20"/>
      <c r="R6" s="20"/>
      <c r="S6" s="20"/>
      <c r="T6" s="20"/>
      <c r="U6" s="20"/>
      <c r="V6" s="20"/>
      <c r="W6" s="20">
        <v>35243389</v>
      </c>
      <c r="X6" s="20">
        <v>10819182</v>
      </c>
      <c r="Y6" s="20">
        <v>24424207</v>
      </c>
      <c r="Z6" s="21">
        <v>225.74910931343979</v>
      </c>
      <c r="AA6" s="22">
        <v>21638376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-4251651</v>
      </c>
      <c r="H7" s="20"/>
      <c r="I7" s="20"/>
      <c r="J7" s="20">
        <v>-4251651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-4251651</v>
      </c>
      <c r="X7" s="20"/>
      <c r="Y7" s="20">
        <v>-4251651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147846718</v>
      </c>
      <c r="D8" s="18"/>
      <c r="E8" s="19">
        <v>21171526</v>
      </c>
      <c r="F8" s="20">
        <v>21171526</v>
      </c>
      <c r="G8" s="20">
        <v>147829406</v>
      </c>
      <c r="H8" s="20">
        <v>8472867</v>
      </c>
      <c r="I8" s="20">
        <v>2677275</v>
      </c>
      <c r="J8" s="20">
        <v>158979548</v>
      </c>
      <c r="K8" s="20">
        <v>-1074833</v>
      </c>
      <c r="L8" s="20">
        <v>2736978</v>
      </c>
      <c r="M8" s="20">
        <v>1026271</v>
      </c>
      <c r="N8" s="20">
        <v>2688416</v>
      </c>
      <c r="O8" s="20"/>
      <c r="P8" s="20"/>
      <c r="Q8" s="20"/>
      <c r="R8" s="20"/>
      <c r="S8" s="20"/>
      <c r="T8" s="20"/>
      <c r="U8" s="20"/>
      <c r="V8" s="20"/>
      <c r="W8" s="20">
        <v>161667964</v>
      </c>
      <c r="X8" s="20">
        <v>10585764</v>
      </c>
      <c r="Y8" s="20">
        <v>151082200</v>
      </c>
      <c r="Z8" s="21">
        <v>1427.2205577226168</v>
      </c>
      <c r="AA8" s="22">
        <v>21171526</v>
      </c>
    </row>
    <row r="9" spans="1:27" ht="13.5" x14ac:dyDescent="0.25">
      <c r="A9" s="23" t="s">
        <v>37</v>
      </c>
      <c r="B9" s="17" t="s">
        <v>32</v>
      </c>
      <c r="C9" s="18">
        <v>13290622</v>
      </c>
      <c r="D9" s="18"/>
      <c r="E9" s="19"/>
      <c r="F9" s="20"/>
      <c r="G9" s="20">
        <v>13451801</v>
      </c>
      <c r="H9" s="20">
        <v>341576</v>
      </c>
      <c r="I9" s="20">
        <v>399451</v>
      </c>
      <c r="J9" s="20">
        <v>14192828</v>
      </c>
      <c r="K9" s="20">
        <v>7927</v>
      </c>
      <c r="L9" s="20">
        <v>216222</v>
      </c>
      <c r="M9" s="20">
        <v>304705</v>
      </c>
      <c r="N9" s="20">
        <v>528854</v>
      </c>
      <c r="O9" s="20"/>
      <c r="P9" s="20"/>
      <c r="Q9" s="20"/>
      <c r="R9" s="20"/>
      <c r="S9" s="20"/>
      <c r="T9" s="20"/>
      <c r="U9" s="20"/>
      <c r="V9" s="20"/>
      <c r="W9" s="20">
        <v>14721682</v>
      </c>
      <c r="X9" s="20"/>
      <c r="Y9" s="20">
        <v>14721682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-2077565</v>
      </c>
      <c r="D11" s="18"/>
      <c r="E11" s="19">
        <v>-1709852</v>
      </c>
      <c r="F11" s="20">
        <v>-1709852</v>
      </c>
      <c r="G11" s="20">
        <v>-2077565</v>
      </c>
      <c r="H11" s="20"/>
      <c r="I11" s="20"/>
      <c r="J11" s="20">
        <v>-2077565</v>
      </c>
      <c r="K11" s="20">
        <v>-1967</v>
      </c>
      <c r="L11" s="20"/>
      <c r="M11" s="20"/>
      <c r="N11" s="20">
        <v>-1967</v>
      </c>
      <c r="O11" s="20"/>
      <c r="P11" s="20"/>
      <c r="Q11" s="20"/>
      <c r="R11" s="20"/>
      <c r="S11" s="20"/>
      <c r="T11" s="20"/>
      <c r="U11" s="20"/>
      <c r="V11" s="20"/>
      <c r="W11" s="20">
        <v>-2079532</v>
      </c>
      <c r="X11" s="20">
        <v>-854928</v>
      </c>
      <c r="Y11" s="20">
        <v>-1224604</v>
      </c>
      <c r="Z11" s="21">
        <v>143.24060037804352</v>
      </c>
      <c r="AA11" s="22">
        <v>-1709852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191201505</v>
      </c>
      <c r="D12" s="29">
        <f>SUM(D6:D11)</f>
        <v>0</v>
      </c>
      <c r="E12" s="30">
        <f t="shared" si="0"/>
        <v>41100050</v>
      </c>
      <c r="F12" s="31">
        <f t="shared" si="0"/>
        <v>41100050</v>
      </c>
      <c r="G12" s="31">
        <f t="shared" si="0"/>
        <v>180784226</v>
      </c>
      <c r="H12" s="31">
        <f t="shared" si="0"/>
        <v>10753508</v>
      </c>
      <c r="I12" s="31">
        <f t="shared" si="0"/>
        <v>5870080</v>
      </c>
      <c r="J12" s="31">
        <f t="shared" si="0"/>
        <v>197407814</v>
      </c>
      <c r="K12" s="31">
        <f t="shared" si="0"/>
        <v>2971592</v>
      </c>
      <c r="L12" s="31">
        <f t="shared" si="0"/>
        <v>4788050</v>
      </c>
      <c r="M12" s="31">
        <f t="shared" si="0"/>
        <v>134396</v>
      </c>
      <c r="N12" s="31">
        <f t="shared" si="0"/>
        <v>7894038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205301852</v>
      </c>
      <c r="X12" s="31">
        <f t="shared" si="0"/>
        <v>20550018</v>
      </c>
      <c r="Y12" s="31">
        <f t="shared" si="0"/>
        <v>184751834</v>
      </c>
      <c r="Z12" s="32">
        <f>+IF(X12&lt;&gt;0,+(Y12/X12)*100,0)</f>
        <v>899.03490108865117</v>
      </c>
      <c r="AA12" s="33">
        <f>SUM(AA6:AA11)</f>
        <v>41100050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86208298</v>
      </c>
      <c r="D19" s="18"/>
      <c r="E19" s="19">
        <v>522139681</v>
      </c>
      <c r="F19" s="20">
        <v>522139681</v>
      </c>
      <c r="G19" s="20">
        <v>172777144</v>
      </c>
      <c r="H19" s="20">
        <v>-89180205</v>
      </c>
      <c r="I19" s="20"/>
      <c r="J19" s="20">
        <v>83596939</v>
      </c>
      <c r="K19" s="20"/>
      <c r="L19" s="20">
        <v>71686</v>
      </c>
      <c r="M19" s="20"/>
      <c r="N19" s="20">
        <v>71686</v>
      </c>
      <c r="O19" s="20"/>
      <c r="P19" s="20"/>
      <c r="Q19" s="20"/>
      <c r="R19" s="20"/>
      <c r="S19" s="20"/>
      <c r="T19" s="20"/>
      <c r="U19" s="20"/>
      <c r="V19" s="20"/>
      <c r="W19" s="20">
        <v>83668625</v>
      </c>
      <c r="X19" s="20">
        <v>505105656</v>
      </c>
      <c r="Y19" s="20">
        <v>-421437031</v>
      </c>
      <c r="Z19" s="21">
        <v>-83.435421083465357</v>
      </c>
      <c r="AA19" s="22">
        <v>522139681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86208298</v>
      </c>
      <c r="D24" s="29">
        <f>SUM(D15:D23)</f>
        <v>0</v>
      </c>
      <c r="E24" s="36">
        <f t="shared" si="1"/>
        <v>522139681</v>
      </c>
      <c r="F24" s="37">
        <f t="shared" si="1"/>
        <v>522139681</v>
      </c>
      <c r="G24" s="37">
        <f t="shared" si="1"/>
        <v>172777144</v>
      </c>
      <c r="H24" s="37">
        <f t="shared" si="1"/>
        <v>-89180205</v>
      </c>
      <c r="I24" s="37">
        <f t="shared" si="1"/>
        <v>0</v>
      </c>
      <c r="J24" s="37">
        <f t="shared" si="1"/>
        <v>83596939</v>
      </c>
      <c r="K24" s="37">
        <f t="shared" si="1"/>
        <v>0</v>
      </c>
      <c r="L24" s="37">
        <f t="shared" si="1"/>
        <v>71686</v>
      </c>
      <c r="M24" s="37">
        <f t="shared" si="1"/>
        <v>0</v>
      </c>
      <c r="N24" s="37">
        <f t="shared" si="1"/>
        <v>71686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83668625</v>
      </c>
      <c r="X24" s="37">
        <f t="shared" si="1"/>
        <v>505105656</v>
      </c>
      <c r="Y24" s="37">
        <f t="shared" si="1"/>
        <v>-421437031</v>
      </c>
      <c r="Z24" s="38">
        <f>+IF(X24&lt;&gt;0,+(Y24/X24)*100,0)</f>
        <v>-83.435421083465357</v>
      </c>
      <c r="AA24" s="39">
        <f>SUM(AA15:AA23)</f>
        <v>522139681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277409803</v>
      </c>
      <c r="D25" s="29">
        <f>+D12+D24</f>
        <v>0</v>
      </c>
      <c r="E25" s="30">
        <f t="shared" si="2"/>
        <v>563239731</v>
      </c>
      <c r="F25" s="31">
        <f t="shared" si="2"/>
        <v>563239731</v>
      </c>
      <c r="G25" s="31">
        <f t="shared" si="2"/>
        <v>353561370</v>
      </c>
      <c r="H25" s="31">
        <f t="shared" si="2"/>
        <v>-78426697</v>
      </c>
      <c r="I25" s="31">
        <f t="shared" si="2"/>
        <v>5870080</v>
      </c>
      <c r="J25" s="31">
        <f t="shared" si="2"/>
        <v>281004753</v>
      </c>
      <c r="K25" s="31">
        <f t="shared" si="2"/>
        <v>2971592</v>
      </c>
      <c r="L25" s="31">
        <f t="shared" si="2"/>
        <v>4859736</v>
      </c>
      <c r="M25" s="31">
        <f t="shared" si="2"/>
        <v>134396</v>
      </c>
      <c r="N25" s="31">
        <f t="shared" si="2"/>
        <v>7965724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288970477</v>
      </c>
      <c r="X25" s="31">
        <f t="shared" si="2"/>
        <v>525655674</v>
      </c>
      <c r="Y25" s="31">
        <f t="shared" si="2"/>
        <v>-236685197</v>
      </c>
      <c r="Z25" s="32">
        <f>+IF(X25&lt;&gt;0,+(Y25/X25)*100,0)</f>
        <v>-45.026660741419107</v>
      </c>
      <c r="AA25" s="33">
        <f>+AA12+AA24</f>
        <v>563239731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-197433</v>
      </c>
      <c r="D31" s="18"/>
      <c r="E31" s="19"/>
      <c r="F31" s="20"/>
      <c r="G31" s="20">
        <v>-202791</v>
      </c>
      <c r="H31" s="20">
        <v>-15979</v>
      </c>
      <c r="I31" s="20">
        <v>-8715</v>
      </c>
      <c r="J31" s="20">
        <v>-227485</v>
      </c>
      <c r="K31" s="20">
        <v>-16775</v>
      </c>
      <c r="L31" s="20">
        <v>-2498</v>
      </c>
      <c r="M31" s="20">
        <v>-6734</v>
      </c>
      <c r="N31" s="20">
        <v>-26007</v>
      </c>
      <c r="O31" s="20"/>
      <c r="P31" s="20"/>
      <c r="Q31" s="20"/>
      <c r="R31" s="20"/>
      <c r="S31" s="20"/>
      <c r="T31" s="20"/>
      <c r="U31" s="20"/>
      <c r="V31" s="20"/>
      <c r="W31" s="20">
        <v>-253492</v>
      </c>
      <c r="X31" s="20"/>
      <c r="Y31" s="20">
        <v>-253492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57134996</v>
      </c>
      <c r="D32" s="18"/>
      <c r="E32" s="19">
        <v>697264140</v>
      </c>
      <c r="F32" s="20">
        <v>697264140</v>
      </c>
      <c r="G32" s="20">
        <v>50549117</v>
      </c>
      <c r="H32" s="20">
        <v>-717034</v>
      </c>
      <c r="I32" s="20">
        <v>5127478</v>
      </c>
      <c r="J32" s="20">
        <v>54959561</v>
      </c>
      <c r="K32" s="20">
        <v>1999270</v>
      </c>
      <c r="L32" s="20">
        <v>1570802</v>
      </c>
      <c r="M32" s="20">
        <v>-2159248</v>
      </c>
      <c r="N32" s="20">
        <v>1410824</v>
      </c>
      <c r="O32" s="20"/>
      <c r="P32" s="20"/>
      <c r="Q32" s="20"/>
      <c r="R32" s="20"/>
      <c r="S32" s="20"/>
      <c r="T32" s="20"/>
      <c r="U32" s="20"/>
      <c r="V32" s="20"/>
      <c r="W32" s="20">
        <v>56370385</v>
      </c>
      <c r="X32" s="20">
        <v>672317842</v>
      </c>
      <c r="Y32" s="20">
        <v>-615947457</v>
      </c>
      <c r="Z32" s="21">
        <v>-91.615515537664407</v>
      </c>
      <c r="AA32" s="22">
        <v>697264140</v>
      </c>
    </row>
    <row r="33" spans="1:27" ht="13.5" x14ac:dyDescent="0.25">
      <c r="A33" s="23" t="s">
        <v>59</v>
      </c>
      <c r="B33" s="17" t="s">
        <v>32</v>
      </c>
      <c r="C33" s="18">
        <v>3464145</v>
      </c>
      <c r="D33" s="18"/>
      <c r="E33" s="19"/>
      <c r="F33" s="20"/>
      <c r="G33" s="20">
        <v>3294225</v>
      </c>
      <c r="H33" s="20">
        <v>169920</v>
      </c>
      <c r="I33" s="20"/>
      <c r="J33" s="20">
        <v>3464145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3464145</v>
      </c>
      <c r="X33" s="20"/>
      <c r="Y33" s="20">
        <v>3464145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60401708</v>
      </c>
      <c r="D34" s="29">
        <f>SUM(D29:D33)</f>
        <v>0</v>
      </c>
      <c r="E34" s="30">
        <f t="shared" si="3"/>
        <v>697264140</v>
      </c>
      <c r="F34" s="31">
        <f t="shared" si="3"/>
        <v>697264140</v>
      </c>
      <c r="G34" s="31">
        <f t="shared" si="3"/>
        <v>53640551</v>
      </c>
      <c r="H34" s="31">
        <f t="shared" si="3"/>
        <v>-563093</v>
      </c>
      <c r="I34" s="31">
        <f t="shared" si="3"/>
        <v>5118763</v>
      </c>
      <c r="J34" s="31">
        <f t="shared" si="3"/>
        <v>58196221</v>
      </c>
      <c r="K34" s="31">
        <f t="shared" si="3"/>
        <v>1982495</v>
      </c>
      <c r="L34" s="31">
        <f t="shared" si="3"/>
        <v>1568304</v>
      </c>
      <c r="M34" s="31">
        <f t="shared" si="3"/>
        <v>-2165982</v>
      </c>
      <c r="N34" s="31">
        <f t="shared" si="3"/>
        <v>1384817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59581038</v>
      </c>
      <c r="X34" s="31">
        <f t="shared" si="3"/>
        <v>672317842</v>
      </c>
      <c r="Y34" s="31">
        <f t="shared" si="3"/>
        <v>-612736804</v>
      </c>
      <c r="Z34" s="32">
        <f>+IF(X34&lt;&gt;0,+(Y34/X34)*100,0)</f>
        <v>-91.137965664757715</v>
      </c>
      <c r="AA34" s="33">
        <f>SUM(AA29:AA33)</f>
        <v>697264140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1864</v>
      </c>
      <c r="D37" s="18"/>
      <c r="E37" s="19"/>
      <c r="F37" s="20"/>
      <c r="G37" s="20">
        <v>1864</v>
      </c>
      <c r="H37" s="20"/>
      <c r="I37" s="20"/>
      <c r="J37" s="20">
        <v>1864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1864</v>
      </c>
      <c r="X37" s="20"/>
      <c r="Y37" s="20">
        <v>1864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1864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1864</v>
      </c>
      <c r="H39" s="37">
        <f t="shared" si="4"/>
        <v>0</v>
      </c>
      <c r="I39" s="37">
        <f t="shared" si="4"/>
        <v>0</v>
      </c>
      <c r="J39" s="37">
        <f t="shared" si="4"/>
        <v>1864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1864</v>
      </c>
      <c r="X39" s="37">
        <f t="shared" si="4"/>
        <v>0</v>
      </c>
      <c r="Y39" s="37">
        <f t="shared" si="4"/>
        <v>1864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60403572</v>
      </c>
      <c r="D40" s="29">
        <f>+D34+D39</f>
        <v>0</v>
      </c>
      <c r="E40" s="30">
        <f t="shared" si="5"/>
        <v>697264140</v>
      </c>
      <c r="F40" s="31">
        <f t="shared" si="5"/>
        <v>697264140</v>
      </c>
      <c r="G40" s="31">
        <f t="shared" si="5"/>
        <v>53642415</v>
      </c>
      <c r="H40" s="31">
        <f t="shared" si="5"/>
        <v>-563093</v>
      </c>
      <c r="I40" s="31">
        <f t="shared" si="5"/>
        <v>5118763</v>
      </c>
      <c r="J40" s="31">
        <f t="shared" si="5"/>
        <v>58198085</v>
      </c>
      <c r="K40" s="31">
        <f t="shared" si="5"/>
        <v>1982495</v>
      </c>
      <c r="L40" s="31">
        <f t="shared" si="5"/>
        <v>1568304</v>
      </c>
      <c r="M40" s="31">
        <f t="shared" si="5"/>
        <v>-2165982</v>
      </c>
      <c r="N40" s="31">
        <f t="shared" si="5"/>
        <v>1384817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59582902</v>
      </c>
      <c r="X40" s="31">
        <f t="shared" si="5"/>
        <v>672317842</v>
      </c>
      <c r="Y40" s="31">
        <f t="shared" si="5"/>
        <v>-612734940</v>
      </c>
      <c r="Z40" s="32">
        <f>+IF(X40&lt;&gt;0,+(Y40/X40)*100,0)</f>
        <v>-91.137688414938722</v>
      </c>
      <c r="AA40" s="33">
        <f>+AA34+AA39</f>
        <v>697264140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217006231</v>
      </c>
      <c r="D42" s="43">
        <f>+D25-D40</f>
        <v>0</v>
      </c>
      <c r="E42" s="44">
        <f t="shared" si="6"/>
        <v>-134024409</v>
      </c>
      <c r="F42" s="45">
        <f t="shared" si="6"/>
        <v>-134024409</v>
      </c>
      <c r="G42" s="45">
        <f t="shared" si="6"/>
        <v>299918955</v>
      </c>
      <c r="H42" s="45">
        <f t="shared" si="6"/>
        <v>-77863604</v>
      </c>
      <c r="I42" s="45">
        <f t="shared" si="6"/>
        <v>751317</v>
      </c>
      <c r="J42" s="45">
        <f t="shared" si="6"/>
        <v>222806668</v>
      </c>
      <c r="K42" s="45">
        <f t="shared" si="6"/>
        <v>989097</v>
      </c>
      <c r="L42" s="45">
        <f t="shared" si="6"/>
        <v>3291432</v>
      </c>
      <c r="M42" s="45">
        <f t="shared" si="6"/>
        <v>2300378</v>
      </c>
      <c r="N42" s="45">
        <f t="shared" si="6"/>
        <v>6580907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229387575</v>
      </c>
      <c r="X42" s="45">
        <f t="shared" si="6"/>
        <v>-146662168</v>
      </c>
      <c r="Y42" s="45">
        <f t="shared" si="6"/>
        <v>376049743</v>
      </c>
      <c r="Z42" s="46">
        <f>+IF(X42&lt;&gt;0,+(Y42/X42)*100,0)</f>
        <v>-256.40541669887222</v>
      </c>
      <c r="AA42" s="47">
        <f>+AA25-AA40</f>
        <v>-134024409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25275493</v>
      </c>
      <c r="F45" s="20">
        <v>25275493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12637734</v>
      </c>
      <c r="Y45" s="20">
        <v>-12637734</v>
      </c>
      <c r="Z45" s="48">
        <v>-100</v>
      </c>
      <c r="AA45" s="22">
        <v>25275493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25275493</v>
      </c>
      <c r="F48" s="53">
        <f t="shared" si="7"/>
        <v>25275493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12637734</v>
      </c>
      <c r="Y48" s="53">
        <f t="shared" si="7"/>
        <v>-12637734</v>
      </c>
      <c r="Z48" s="54">
        <f>+IF(X48&lt;&gt;0,+(Y48/X48)*100,0)</f>
        <v>-100</v>
      </c>
      <c r="AA48" s="55">
        <f>SUM(AA45:AA47)</f>
        <v>25275493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139892132</v>
      </c>
      <c r="D8" s="18"/>
      <c r="E8" s="19">
        <v>102017052</v>
      </c>
      <c r="F8" s="20">
        <v>102017052</v>
      </c>
      <c r="G8" s="20">
        <v>153930290</v>
      </c>
      <c r="H8" s="20">
        <v>-3594581</v>
      </c>
      <c r="I8" s="20">
        <v>5129477</v>
      </c>
      <c r="J8" s="20">
        <v>155465186</v>
      </c>
      <c r="K8" s="20">
        <v>5381921</v>
      </c>
      <c r="L8" s="20">
        <v>6749370</v>
      </c>
      <c r="M8" s="20">
        <v>4868763</v>
      </c>
      <c r="N8" s="20">
        <v>17000054</v>
      </c>
      <c r="O8" s="20"/>
      <c r="P8" s="20"/>
      <c r="Q8" s="20"/>
      <c r="R8" s="20"/>
      <c r="S8" s="20"/>
      <c r="T8" s="20"/>
      <c r="U8" s="20"/>
      <c r="V8" s="20"/>
      <c r="W8" s="20">
        <v>172465240</v>
      </c>
      <c r="X8" s="20">
        <v>51008556</v>
      </c>
      <c r="Y8" s="20">
        <v>121456684</v>
      </c>
      <c r="Z8" s="21">
        <v>238.11041426069775</v>
      </c>
      <c r="AA8" s="22">
        <v>102017052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119583813</v>
      </c>
      <c r="F11" s="20">
        <v>119583813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59791908</v>
      </c>
      <c r="Y11" s="20">
        <v>-59791908</v>
      </c>
      <c r="Z11" s="21">
        <v>-100</v>
      </c>
      <c r="AA11" s="22">
        <v>119583813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139892132</v>
      </c>
      <c r="D12" s="29">
        <f>SUM(D6:D11)</f>
        <v>0</v>
      </c>
      <c r="E12" s="30">
        <f t="shared" si="0"/>
        <v>221600865</v>
      </c>
      <c r="F12" s="31">
        <f t="shared" si="0"/>
        <v>221600865</v>
      </c>
      <c r="G12" s="31">
        <f t="shared" si="0"/>
        <v>153930290</v>
      </c>
      <c r="H12" s="31">
        <f t="shared" si="0"/>
        <v>-3594581</v>
      </c>
      <c r="I12" s="31">
        <f t="shared" si="0"/>
        <v>5129477</v>
      </c>
      <c r="J12" s="31">
        <f t="shared" si="0"/>
        <v>155465186</v>
      </c>
      <c r="K12" s="31">
        <f t="shared" si="0"/>
        <v>5381921</v>
      </c>
      <c r="L12" s="31">
        <f t="shared" si="0"/>
        <v>6749370</v>
      </c>
      <c r="M12" s="31">
        <f t="shared" si="0"/>
        <v>4868763</v>
      </c>
      <c r="N12" s="31">
        <f t="shared" si="0"/>
        <v>17000054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172465240</v>
      </c>
      <c r="X12" s="31">
        <f t="shared" si="0"/>
        <v>110800464</v>
      </c>
      <c r="Y12" s="31">
        <f t="shared" si="0"/>
        <v>61664776</v>
      </c>
      <c r="Z12" s="32">
        <f>+IF(X12&lt;&gt;0,+(Y12/X12)*100,0)</f>
        <v>55.653896900648355</v>
      </c>
      <c r="AA12" s="33">
        <f>SUM(AA6:AA11)</f>
        <v>221600865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3909391716</v>
      </c>
      <c r="D19" s="18"/>
      <c r="E19" s="19">
        <v>3657091312</v>
      </c>
      <c r="F19" s="20">
        <v>3657091312</v>
      </c>
      <c r="G19" s="20">
        <v>4021628660</v>
      </c>
      <c r="H19" s="20">
        <v>-94358788</v>
      </c>
      <c r="I19" s="20">
        <v>20020734</v>
      </c>
      <c r="J19" s="20">
        <v>3947290606</v>
      </c>
      <c r="K19" s="20">
        <v>24341604</v>
      </c>
      <c r="L19" s="20">
        <v>12417160</v>
      </c>
      <c r="M19" s="20">
        <v>57817774</v>
      </c>
      <c r="N19" s="20">
        <v>94576538</v>
      </c>
      <c r="O19" s="20"/>
      <c r="P19" s="20"/>
      <c r="Q19" s="20"/>
      <c r="R19" s="20"/>
      <c r="S19" s="20"/>
      <c r="T19" s="20"/>
      <c r="U19" s="20"/>
      <c r="V19" s="20"/>
      <c r="W19" s="20">
        <v>4041867144</v>
      </c>
      <c r="X19" s="20">
        <v>1828545726</v>
      </c>
      <c r="Y19" s="20">
        <v>2213321418</v>
      </c>
      <c r="Z19" s="21">
        <v>121.04271643464497</v>
      </c>
      <c r="AA19" s="22">
        <v>3657091312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3909391716</v>
      </c>
      <c r="D24" s="29">
        <f>SUM(D15:D23)</f>
        <v>0</v>
      </c>
      <c r="E24" s="36">
        <f t="shared" si="1"/>
        <v>3657091312</v>
      </c>
      <c r="F24" s="37">
        <f t="shared" si="1"/>
        <v>3657091312</v>
      </c>
      <c r="G24" s="37">
        <f t="shared" si="1"/>
        <v>4021628660</v>
      </c>
      <c r="H24" s="37">
        <f t="shared" si="1"/>
        <v>-94358788</v>
      </c>
      <c r="I24" s="37">
        <f t="shared" si="1"/>
        <v>20020734</v>
      </c>
      <c r="J24" s="37">
        <f t="shared" si="1"/>
        <v>3947290606</v>
      </c>
      <c r="K24" s="37">
        <f t="shared" si="1"/>
        <v>24341604</v>
      </c>
      <c r="L24" s="37">
        <f t="shared" si="1"/>
        <v>12417160</v>
      </c>
      <c r="M24" s="37">
        <f t="shared" si="1"/>
        <v>57817774</v>
      </c>
      <c r="N24" s="37">
        <f t="shared" si="1"/>
        <v>94576538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4041867144</v>
      </c>
      <c r="X24" s="37">
        <f t="shared" si="1"/>
        <v>1828545726</v>
      </c>
      <c r="Y24" s="37">
        <f t="shared" si="1"/>
        <v>2213321418</v>
      </c>
      <c r="Z24" s="38">
        <f>+IF(X24&lt;&gt;0,+(Y24/X24)*100,0)</f>
        <v>121.04271643464497</v>
      </c>
      <c r="AA24" s="39">
        <f>SUM(AA15:AA23)</f>
        <v>3657091312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4049283848</v>
      </c>
      <c r="D25" s="29">
        <f>+D12+D24</f>
        <v>0</v>
      </c>
      <c r="E25" s="30">
        <f t="shared" si="2"/>
        <v>3878692177</v>
      </c>
      <c r="F25" s="31">
        <f t="shared" si="2"/>
        <v>3878692177</v>
      </c>
      <c r="G25" s="31">
        <f t="shared" si="2"/>
        <v>4175558950</v>
      </c>
      <c r="H25" s="31">
        <f t="shared" si="2"/>
        <v>-97953369</v>
      </c>
      <c r="I25" s="31">
        <f t="shared" si="2"/>
        <v>25150211</v>
      </c>
      <c r="J25" s="31">
        <f t="shared" si="2"/>
        <v>4102755792</v>
      </c>
      <c r="K25" s="31">
        <f t="shared" si="2"/>
        <v>29723525</v>
      </c>
      <c r="L25" s="31">
        <f t="shared" si="2"/>
        <v>19166530</v>
      </c>
      <c r="M25" s="31">
        <f t="shared" si="2"/>
        <v>62686537</v>
      </c>
      <c r="N25" s="31">
        <f t="shared" si="2"/>
        <v>111576592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4214332384</v>
      </c>
      <c r="X25" s="31">
        <f t="shared" si="2"/>
        <v>1939346190</v>
      </c>
      <c r="Y25" s="31">
        <f t="shared" si="2"/>
        <v>2274986194</v>
      </c>
      <c r="Z25" s="32">
        <f>+IF(X25&lt;&gt;0,+(Y25/X25)*100,0)</f>
        <v>117.3068638147581</v>
      </c>
      <c r="AA25" s="33">
        <f>+AA12+AA24</f>
        <v>3878692177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4500779</v>
      </c>
      <c r="D31" s="18"/>
      <c r="E31" s="19">
        <v>4205862</v>
      </c>
      <c r="F31" s="20">
        <v>4205862</v>
      </c>
      <c r="G31" s="20">
        <v>4508868</v>
      </c>
      <c r="H31" s="20">
        <v>30750</v>
      </c>
      <c r="I31" s="20">
        <v>28550</v>
      </c>
      <c r="J31" s="20">
        <v>4568168</v>
      </c>
      <c r="K31" s="20">
        <v>21922</v>
      </c>
      <c r="L31" s="20">
        <v>13502</v>
      </c>
      <c r="M31" s="20">
        <v>10727</v>
      </c>
      <c r="N31" s="20">
        <v>46151</v>
      </c>
      <c r="O31" s="20"/>
      <c r="P31" s="20"/>
      <c r="Q31" s="20"/>
      <c r="R31" s="20"/>
      <c r="S31" s="20"/>
      <c r="T31" s="20"/>
      <c r="U31" s="20"/>
      <c r="V31" s="20"/>
      <c r="W31" s="20">
        <v>4614319</v>
      </c>
      <c r="X31" s="20">
        <v>2102928</v>
      </c>
      <c r="Y31" s="20">
        <v>2511391</v>
      </c>
      <c r="Z31" s="21">
        <v>119.42353708733728</v>
      </c>
      <c r="AA31" s="22">
        <v>4205862</v>
      </c>
    </row>
    <row r="32" spans="1:27" ht="13.5" x14ac:dyDescent="0.25">
      <c r="A32" s="23" t="s">
        <v>58</v>
      </c>
      <c r="B32" s="17" t="s">
        <v>32</v>
      </c>
      <c r="C32" s="18">
        <v>179799557</v>
      </c>
      <c r="D32" s="18"/>
      <c r="E32" s="19">
        <v>26209766</v>
      </c>
      <c r="F32" s="20">
        <v>26209766</v>
      </c>
      <c r="G32" s="20">
        <v>180459217</v>
      </c>
      <c r="H32" s="20">
        <v>429855</v>
      </c>
      <c r="I32" s="20">
        <v>498850</v>
      </c>
      <c r="J32" s="20">
        <v>181387922</v>
      </c>
      <c r="K32" s="20">
        <v>562692</v>
      </c>
      <c r="L32" s="20">
        <v>741985</v>
      </c>
      <c r="M32" s="20">
        <v>481923</v>
      </c>
      <c r="N32" s="20">
        <v>1786600</v>
      </c>
      <c r="O32" s="20"/>
      <c r="P32" s="20"/>
      <c r="Q32" s="20"/>
      <c r="R32" s="20"/>
      <c r="S32" s="20"/>
      <c r="T32" s="20"/>
      <c r="U32" s="20"/>
      <c r="V32" s="20"/>
      <c r="W32" s="20">
        <v>183174522</v>
      </c>
      <c r="X32" s="20">
        <v>13104876</v>
      </c>
      <c r="Y32" s="20">
        <v>170069646</v>
      </c>
      <c r="Z32" s="21">
        <v>1297.7585289628073</v>
      </c>
      <c r="AA32" s="22">
        <v>26209766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184300336</v>
      </c>
      <c r="D34" s="29">
        <f>SUM(D29:D33)</f>
        <v>0</v>
      </c>
      <c r="E34" s="30">
        <f t="shared" si="3"/>
        <v>30415628</v>
      </c>
      <c r="F34" s="31">
        <f t="shared" si="3"/>
        <v>30415628</v>
      </c>
      <c r="G34" s="31">
        <f t="shared" si="3"/>
        <v>184968085</v>
      </c>
      <c r="H34" s="31">
        <f t="shared" si="3"/>
        <v>460605</v>
      </c>
      <c r="I34" s="31">
        <f t="shared" si="3"/>
        <v>527400</v>
      </c>
      <c r="J34" s="31">
        <f t="shared" si="3"/>
        <v>185956090</v>
      </c>
      <c r="K34" s="31">
        <f t="shared" si="3"/>
        <v>584614</v>
      </c>
      <c r="L34" s="31">
        <f t="shared" si="3"/>
        <v>755487</v>
      </c>
      <c r="M34" s="31">
        <f t="shared" si="3"/>
        <v>492650</v>
      </c>
      <c r="N34" s="31">
        <f t="shared" si="3"/>
        <v>1832751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187788841</v>
      </c>
      <c r="X34" s="31">
        <f t="shared" si="3"/>
        <v>15207804</v>
      </c>
      <c r="Y34" s="31">
        <f t="shared" si="3"/>
        <v>172581037</v>
      </c>
      <c r="Z34" s="32">
        <f>+IF(X34&lt;&gt;0,+(Y34/X34)*100,0)</f>
        <v>1134.81891928644</v>
      </c>
      <c r="AA34" s="33">
        <f>SUM(AA29:AA33)</f>
        <v>30415628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184300336</v>
      </c>
      <c r="D40" s="29">
        <f>+D34+D39</f>
        <v>0</v>
      </c>
      <c r="E40" s="30">
        <f t="shared" si="5"/>
        <v>30415628</v>
      </c>
      <c r="F40" s="31">
        <f t="shared" si="5"/>
        <v>30415628</v>
      </c>
      <c r="G40" s="31">
        <f t="shared" si="5"/>
        <v>184968085</v>
      </c>
      <c r="H40" s="31">
        <f t="shared" si="5"/>
        <v>460605</v>
      </c>
      <c r="I40" s="31">
        <f t="shared" si="5"/>
        <v>527400</v>
      </c>
      <c r="J40" s="31">
        <f t="shared" si="5"/>
        <v>185956090</v>
      </c>
      <c r="K40" s="31">
        <f t="shared" si="5"/>
        <v>584614</v>
      </c>
      <c r="L40" s="31">
        <f t="shared" si="5"/>
        <v>755487</v>
      </c>
      <c r="M40" s="31">
        <f t="shared" si="5"/>
        <v>492650</v>
      </c>
      <c r="N40" s="31">
        <f t="shared" si="5"/>
        <v>1832751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187788841</v>
      </c>
      <c r="X40" s="31">
        <f t="shared" si="5"/>
        <v>15207804</v>
      </c>
      <c r="Y40" s="31">
        <f t="shared" si="5"/>
        <v>172581037</v>
      </c>
      <c r="Z40" s="32">
        <f>+IF(X40&lt;&gt;0,+(Y40/X40)*100,0)</f>
        <v>1134.81891928644</v>
      </c>
      <c r="AA40" s="33">
        <f>+AA34+AA39</f>
        <v>30415628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3864983512</v>
      </c>
      <c r="D42" s="43">
        <f>+D25-D40</f>
        <v>0</v>
      </c>
      <c r="E42" s="44">
        <f t="shared" si="6"/>
        <v>3848276549</v>
      </c>
      <c r="F42" s="45">
        <f t="shared" si="6"/>
        <v>3848276549</v>
      </c>
      <c r="G42" s="45">
        <f t="shared" si="6"/>
        <v>3990590865</v>
      </c>
      <c r="H42" s="45">
        <f t="shared" si="6"/>
        <v>-98413974</v>
      </c>
      <c r="I42" s="45">
        <f t="shared" si="6"/>
        <v>24622811</v>
      </c>
      <c r="J42" s="45">
        <f t="shared" si="6"/>
        <v>3916799702</v>
      </c>
      <c r="K42" s="45">
        <f t="shared" si="6"/>
        <v>29138911</v>
      </c>
      <c r="L42" s="45">
        <f t="shared" si="6"/>
        <v>18411043</v>
      </c>
      <c r="M42" s="45">
        <f t="shared" si="6"/>
        <v>62193887</v>
      </c>
      <c r="N42" s="45">
        <f t="shared" si="6"/>
        <v>109743841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4026543543</v>
      </c>
      <c r="X42" s="45">
        <f t="shared" si="6"/>
        <v>1924138386</v>
      </c>
      <c r="Y42" s="45">
        <f t="shared" si="6"/>
        <v>2102405157</v>
      </c>
      <c r="Z42" s="46">
        <f>+IF(X42&lt;&gt;0,+(Y42/X42)*100,0)</f>
        <v>109.26475830933296</v>
      </c>
      <c r="AA42" s="47">
        <f>+AA25-AA40</f>
        <v>3848276549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-2008603414</v>
      </c>
      <c r="D45" s="18"/>
      <c r="E45" s="19">
        <v>-1602718924</v>
      </c>
      <c r="F45" s="20">
        <v>-1602718924</v>
      </c>
      <c r="G45" s="20">
        <v>-2118213447</v>
      </c>
      <c r="H45" s="20">
        <v>-214250144</v>
      </c>
      <c r="I45" s="20">
        <v>-28425119</v>
      </c>
      <c r="J45" s="20">
        <v>-2360888710</v>
      </c>
      <c r="K45" s="20">
        <v>-39306277</v>
      </c>
      <c r="L45" s="20">
        <v>-47057204</v>
      </c>
      <c r="M45" s="20"/>
      <c r="N45" s="20">
        <v>-86363481</v>
      </c>
      <c r="O45" s="20"/>
      <c r="P45" s="20"/>
      <c r="Q45" s="20"/>
      <c r="R45" s="20"/>
      <c r="S45" s="20"/>
      <c r="T45" s="20"/>
      <c r="U45" s="20"/>
      <c r="V45" s="20"/>
      <c r="W45" s="20">
        <v>-2447252191</v>
      </c>
      <c r="X45" s="20">
        <v>-801359484</v>
      </c>
      <c r="Y45" s="20">
        <v>-1645892707</v>
      </c>
      <c r="Z45" s="48">
        <v>205.38756199458669</v>
      </c>
      <c r="AA45" s="22">
        <v>-1602718924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-2008603414</v>
      </c>
      <c r="D48" s="51">
        <f>SUM(D45:D47)</f>
        <v>0</v>
      </c>
      <c r="E48" s="52">
        <f t="shared" si="7"/>
        <v>-1602718924</v>
      </c>
      <c r="F48" s="53">
        <f t="shared" si="7"/>
        <v>-1602718924</v>
      </c>
      <c r="G48" s="53">
        <f t="shared" si="7"/>
        <v>-2118213447</v>
      </c>
      <c r="H48" s="53">
        <f t="shared" si="7"/>
        <v>-214250144</v>
      </c>
      <c r="I48" s="53">
        <f t="shared" si="7"/>
        <v>-28425119</v>
      </c>
      <c r="J48" s="53">
        <f t="shared" si="7"/>
        <v>-2360888710</v>
      </c>
      <c r="K48" s="53">
        <f t="shared" si="7"/>
        <v>-39306277</v>
      </c>
      <c r="L48" s="53">
        <f t="shared" si="7"/>
        <v>-47057204</v>
      </c>
      <c r="M48" s="53">
        <f t="shared" si="7"/>
        <v>0</v>
      </c>
      <c r="N48" s="53">
        <f t="shared" si="7"/>
        <v>-86363481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-2447252191</v>
      </c>
      <c r="X48" s="53">
        <f t="shared" si="7"/>
        <v>-801359484</v>
      </c>
      <c r="Y48" s="53">
        <f t="shared" si="7"/>
        <v>-1645892707</v>
      </c>
      <c r="Z48" s="54">
        <f>+IF(X48&lt;&gt;0,+(Y48/X48)*100,0)</f>
        <v>205.38756199458669</v>
      </c>
      <c r="AA48" s="55">
        <f>SUM(AA45:AA47)</f>
        <v>-1602718924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-3813762901</v>
      </c>
      <c r="D6" s="18"/>
      <c r="E6" s="19">
        <v>-1808872960</v>
      </c>
      <c r="F6" s="20">
        <v>-1808872960</v>
      </c>
      <c r="G6" s="20">
        <v>-3527191614</v>
      </c>
      <c r="H6" s="20">
        <v>-160011765</v>
      </c>
      <c r="I6" s="20">
        <v>-73838429</v>
      </c>
      <c r="J6" s="20">
        <v>-3761041808</v>
      </c>
      <c r="K6" s="20">
        <v>-122495726</v>
      </c>
      <c r="L6" s="20">
        <v>-165386514</v>
      </c>
      <c r="M6" s="20">
        <v>-134469036</v>
      </c>
      <c r="N6" s="20">
        <v>-422351276</v>
      </c>
      <c r="O6" s="20"/>
      <c r="P6" s="20"/>
      <c r="Q6" s="20"/>
      <c r="R6" s="20"/>
      <c r="S6" s="20"/>
      <c r="T6" s="20"/>
      <c r="U6" s="20"/>
      <c r="V6" s="20"/>
      <c r="W6" s="20">
        <v>-4183393084</v>
      </c>
      <c r="X6" s="20">
        <v>-1007866766</v>
      </c>
      <c r="Y6" s="20">
        <v>-3175526318</v>
      </c>
      <c r="Z6" s="21">
        <v>315.07401822593681</v>
      </c>
      <c r="AA6" s="22">
        <v>-1808872960</v>
      </c>
    </row>
    <row r="7" spans="1:27" ht="13.5" x14ac:dyDescent="0.25">
      <c r="A7" s="23" t="s">
        <v>35</v>
      </c>
      <c r="B7" s="17" t="s">
        <v>32</v>
      </c>
      <c r="C7" s="18">
        <v>325</v>
      </c>
      <c r="D7" s="18"/>
      <c r="E7" s="19"/>
      <c r="F7" s="20"/>
      <c r="G7" s="20">
        <v>-4251326</v>
      </c>
      <c r="H7" s="20"/>
      <c r="I7" s="20"/>
      <c r="J7" s="20">
        <v>-4251326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-4251326</v>
      </c>
      <c r="X7" s="20"/>
      <c r="Y7" s="20">
        <v>-4251326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1480396620</v>
      </c>
      <c r="D8" s="18"/>
      <c r="E8" s="19">
        <v>2133974065</v>
      </c>
      <c r="F8" s="20">
        <v>2133974065</v>
      </c>
      <c r="G8" s="20">
        <v>1776038127</v>
      </c>
      <c r="H8" s="20">
        <v>-55795453</v>
      </c>
      <c r="I8" s="20">
        <v>-23182965</v>
      </c>
      <c r="J8" s="20">
        <v>1697059709</v>
      </c>
      <c r="K8" s="20">
        <v>42888183</v>
      </c>
      <c r="L8" s="20">
        <v>10237553</v>
      </c>
      <c r="M8" s="20">
        <v>29483087</v>
      </c>
      <c r="N8" s="20">
        <v>82608823</v>
      </c>
      <c r="O8" s="20"/>
      <c r="P8" s="20"/>
      <c r="Q8" s="20"/>
      <c r="R8" s="20"/>
      <c r="S8" s="20"/>
      <c r="T8" s="20"/>
      <c r="U8" s="20"/>
      <c r="V8" s="20"/>
      <c r="W8" s="20">
        <v>1779668532</v>
      </c>
      <c r="X8" s="20">
        <v>1785282106</v>
      </c>
      <c r="Y8" s="20">
        <v>-5613574</v>
      </c>
      <c r="Z8" s="21">
        <v>-0.31443624406102683</v>
      </c>
      <c r="AA8" s="22">
        <v>2133974065</v>
      </c>
    </row>
    <row r="9" spans="1:27" ht="13.5" x14ac:dyDescent="0.25">
      <c r="A9" s="23" t="s">
        <v>37</v>
      </c>
      <c r="B9" s="17" t="s">
        <v>32</v>
      </c>
      <c r="C9" s="18">
        <v>348167228</v>
      </c>
      <c r="D9" s="18"/>
      <c r="E9" s="19">
        <v>18552</v>
      </c>
      <c r="F9" s="20">
        <v>18552</v>
      </c>
      <c r="G9" s="20">
        <v>399706027</v>
      </c>
      <c r="H9" s="20">
        <v>-13515934</v>
      </c>
      <c r="I9" s="20">
        <v>-2185902</v>
      </c>
      <c r="J9" s="20">
        <v>384004191</v>
      </c>
      <c r="K9" s="20">
        <v>18904381</v>
      </c>
      <c r="L9" s="20">
        <v>8301982</v>
      </c>
      <c r="M9" s="20">
        <v>5589480</v>
      </c>
      <c r="N9" s="20">
        <v>32795843</v>
      </c>
      <c r="O9" s="20"/>
      <c r="P9" s="20"/>
      <c r="Q9" s="20"/>
      <c r="R9" s="20"/>
      <c r="S9" s="20"/>
      <c r="T9" s="20"/>
      <c r="U9" s="20"/>
      <c r="V9" s="20"/>
      <c r="W9" s="20">
        <v>416800034</v>
      </c>
      <c r="X9" s="20">
        <v>9276</v>
      </c>
      <c r="Y9" s="20">
        <v>416790758</v>
      </c>
      <c r="Z9" s="21">
        <v>4493216.4510564897</v>
      </c>
      <c r="AA9" s="22">
        <v>18552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-54495952</v>
      </c>
      <c r="D11" s="18"/>
      <c r="E11" s="19">
        <v>288801331</v>
      </c>
      <c r="F11" s="20">
        <v>288801331</v>
      </c>
      <c r="G11" s="20">
        <v>-36818331</v>
      </c>
      <c r="H11" s="20">
        <v>-905900</v>
      </c>
      <c r="I11" s="20">
        <v>40246558</v>
      </c>
      <c r="J11" s="20">
        <v>2522327</v>
      </c>
      <c r="K11" s="20">
        <v>18229373</v>
      </c>
      <c r="L11" s="20">
        <v>20818872</v>
      </c>
      <c r="M11" s="20">
        <v>22048088</v>
      </c>
      <c r="N11" s="20">
        <v>61096333</v>
      </c>
      <c r="O11" s="20"/>
      <c r="P11" s="20"/>
      <c r="Q11" s="20"/>
      <c r="R11" s="20"/>
      <c r="S11" s="20"/>
      <c r="T11" s="20"/>
      <c r="U11" s="20"/>
      <c r="V11" s="20"/>
      <c r="W11" s="20">
        <v>63618660</v>
      </c>
      <c r="X11" s="20">
        <v>469281998</v>
      </c>
      <c r="Y11" s="20">
        <v>-405663338</v>
      </c>
      <c r="Z11" s="21">
        <v>-86.443404973740329</v>
      </c>
      <c r="AA11" s="22">
        <v>288801331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-2039694680</v>
      </c>
      <c r="D12" s="29">
        <f>SUM(D6:D11)</f>
        <v>0</v>
      </c>
      <c r="E12" s="30">
        <f t="shared" si="0"/>
        <v>613920988</v>
      </c>
      <c r="F12" s="31">
        <f t="shared" si="0"/>
        <v>613920988</v>
      </c>
      <c r="G12" s="31">
        <f t="shared" si="0"/>
        <v>-1392517117</v>
      </c>
      <c r="H12" s="31">
        <f t="shared" si="0"/>
        <v>-230229052</v>
      </c>
      <c r="I12" s="31">
        <f t="shared" si="0"/>
        <v>-58960738</v>
      </c>
      <c r="J12" s="31">
        <f t="shared" si="0"/>
        <v>-1681706907</v>
      </c>
      <c r="K12" s="31">
        <f t="shared" si="0"/>
        <v>-42473789</v>
      </c>
      <c r="L12" s="31">
        <f t="shared" si="0"/>
        <v>-126028107</v>
      </c>
      <c r="M12" s="31">
        <f t="shared" si="0"/>
        <v>-77348381</v>
      </c>
      <c r="N12" s="31">
        <f t="shared" si="0"/>
        <v>-245850277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-1927557184</v>
      </c>
      <c r="X12" s="31">
        <f t="shared" si="0"/>
        <v>1246706614</v>
      </c>
      <c r="Y12" s="31">
        <f t="shared" si="0"/>
        <v>-3174263798</v>
      </c>
      <c r="Z12" s="32">
        <f>+IF(X12&lt;&gt;0,+(Y12/X12)*100,0)</f>
        <v>-254.6119321381895</v>
      </c>
      <c r="AA12" s="33">
        <f>SUM(AA6:AA11)</f>
        <v>613920988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13001919132</v>
      </c>
      <c r="D19" s="18"/>
      <c r="E19" s="19">
        <v>8347568432</v>
      </c>
      <c r="F19" s="20">
        <v>8347568432</v>
      </c>
      <c r="G19" s="20">
        <v>10350884314</v>
      </c>
      <c r="H19" s="20">
        <v>-33378489</v>
      </c>
      <c r="I19" s="20">
        <v>94270427</v>
      </c>
      <c r="J19" s="20">
        <v>10411776252</v>
      </c>
      <c r="K19" s="20">
        <v>140935616</v>
      </c>
      <c r="L19" s="20">
        <v>78458110</v>
      </c>
      <c r="M19" s="20">
        <v>162535911</v>
      </c>
      <c r="N19" s="20">
        <v>381929637</v>
      </c>
      <c r="O19" s="20"/>
      <c r="P19" s="20"/>
      <c r="Q19" s="20"/>
      <c r="R19" s="20"/>
      <c r="S19" s="20"/>
      <c r="T19" s="20"/>
      <c r="U19" s="20"/>
      <c r="V19" s="20"/>
      <c r="W19" s="20">
        <v>10793705889</v>
      </c>
      <c r="X19" s="20">
        <v>6179638777</v>
      </c>
      <c r="Y19" s="20">
        <v>4614067112</v>
      </c>
      <c r="Z19" s="21">
        <v>74.665644360526358</v>
      </c>
      <c r="AA19" s="22">
        <v>8347568432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6435</v>
      </c>
      <c r="D22" s="18"/>
      <c r="E22" s="19"/>
      <c r="F22" s="20"/>
      <c r="G22" s="20">
        <v>5541</v>
      </c>
      <c r="H22" s="20">
        <v>894</v>
      </c>
      <c r="I22" s="20"/>
      <c r="J22" s="20">
        <v>6435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6435</v>
      </c>
      <c r="X22" s="20"/>
      <c r="Y22" s="20">
        <v>6435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13001925567</v>
      </c>
      <c r="D24" s="29">
        <f>SUM(D15:D23)</f>
        <v>0</v>
      </c>
      <c r="E24" s="36">
        <f t="shared" si="1"/>
        <v>8347568432</v>
      </c>
      <c r="F24" s="37">
        <f t="shared" si="1"/>
        <v>8347568432</v>
      </c>
      <c r="G24" s="37">
        <f t="shared" si="1"/>
        <v>10350889855</v>
      </c>
      <c r="H24" s="37">
        <f t="shared" si="1"/>
        <v>-33377595</v>
      </c>
      <c r="I24" s="37">
        <f t="shared" si="1"/>
        <v>94270427</v>
      </c>
      <c r="J24" s="37">
        <f t="shared" si="1"/>
        <v>10411782687</v>
      </c>
      <c r="K24" s="37">
        <f t="shared" si="1"/>
        <v>140935616</v>
      </c>
      <c r="L24" s="37">
        <f t="shared" si="1"/>
        <v>78458110</v>
      </c>
      <c r="M24" s="37">
        <f t="shared" si="1"/>
        <v>162535911</v>
      </c>
      <c r="N24" s="37">
        <f t="shared" si="1"/>
        <v>381929637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10793712324</v>
      </c>
      <c r="X24" s="37">
        <f t="shared" si="1"/>
        <v>6179638777</v>
      </c>
      <c r="Y24" s="37">
        <f t="shared" si="1"/>
        <v>4614073547</v>
      </c>
      <c r="Z24" s="38">
        <f>+IF(X24&lt;&gt;0,+(Y24/X24)*100,0)</f>
        <v>74.665748492826509</v>
      </c>
      <c r="AA24" s="39">
        <f>SUM(AA15:AA23)</f>
        <v>8347568432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10962230887</v>
      </c>
      <c r="D25" s="29">
        <f>+D12+D24</f>
        <v>0</v>
      </c>
      <c r="E25" s="30">
        <f t="shared" si="2"/>
        <v>8961489420</v>
      </c>
      <c r="F25" s="31">
        <f t="shared" si="2"/>
        <v>8961489420</v>
      </c>
      <c r="G25" s="31">
        <f t="shared" si="2"/>
        <v>8958372738</v>
      </c>
      <c r="H25" s="31">
        <f t="shared" si="2"/>
        <v>-263606647</v>
      </c>
      <c r="I25" s="31">
        <f t="shared" si="2"/>
        <v>35309689</v>
      </c>
      <c r="J25" s="31">
        <f t="shared" si="2"/>
        <v>8730075780</v>
      </c>
      <c r="K25" s="31">
        <f t="shared" si="2"/>
        <v>98461827</v>
      </c>
      <c r="L25" s="31">
        <f t="shared" si="2"/>
        <v>-47569997</v>
      </c>
      <c r="M25" s="31">
        <f t="shared" si="2"/>
        <v>85187530</v>
      </c>
      <c r="N25" s="31">
        <f t="shared" si="2"/>
        <v>136079360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8866155140</v>
      </c>
      <c r="X25" s="31">
        <f t="shared" si="2"/>
        <v>7426345391</v>
      </c>
      <c r="Y25" s="31">
        <f t="shared" si="2"/>
        <v>1439809749</v>
      </c>
      <c r="Z25" s="32">
        <f>+IF(X25&lt;&gt;0,+(Y25/X25)*100,0)</f>
        <v>19.387864059553543</v>
      </c>
      <c r="AA25" s="33">
        <f>+AA12+AA24</f>
        <v>8961489420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122055536</v>
      </c>
      <c r="D31" s="18"/>
      <c r="E31" s="19">
        <v>-208232974</v>
      </c>
      <c r="F31" s="20">
        <v>-208232974</v>
      </c>
      <c r="G31" s="20">
        <v>12799073</v>
      </c>
      <c r="H31" s="20">
        <v>-920471</v>
      </c>
      <c r="I31" s="20">
        <v>20786</v>
      </c>
      <c r="J31" s="20">
        <v>11899388</v>
      </c>
      <c r="K31" s="20">
        <v>-38628</v>
      </c>
      <c r="L31" s="20">
        <v>34618</v>
      </c>
      <c r="M31" s="20">
        <v>43864</v>
      </c>
      <c r="N31" s="20">
        <v>39854</v>
      </c>
      <c r="O31" s="20"/>
      <c r="P31" s="20"/>
      <c r="Q31" s="20"/>
      <c r="R31" s="20"/>
      <c r="S31" s="20"/>
      <c r="T31" s="20"/>
      <c r="U31" s="20"/>
      <c r="V31" s="20"/>
      <c r="W31" s="20">
        <v>11939242</v>
      </c>
      <c r="X31" s="20">
        <v>-210335908</v>
      </c>
      <c r="Y31" s="20">
        <v>222275150</v>
      </c>
      <c r="Z31" s="21">
        <v>-105.67627378203059</v>
      </c>
      <c r="AA31" s="22">
        <v>-208232974</v>
      </c>
    </row>
    <row r="32" spans="1:27" ht="13.5" x14ac:dyDescent="0.25">
      <c r="A32" s="23" t="s">
        <v>58</v>
      </c>
      <c r="B32" s="17" t="s">
        <v>32</v>
      </c>
      <c r="C32" s="18">
        <v>876031486</v>
      </c>
      <c r="D32" s="18"/>
      <c r="E32" s="19">
        <v>287556198</v>
      </c>
      <c r="F32" s="20">
        <v>287556198</v>
      </c>
      <c r="G32" s="20">
        <v>1271136156</v>
      </c>
      <c r="H32" s="20">
        <v>-418367438</v>
      </c>
      <c r="I32" s="20">
        <v>19605420</v>
      </c>
      <c r="J32" s="20">
        <v>872374138</v>
      </c>
      <c r="K32" s="20">
        <v>7807697</v>
      </c>
      <c r="L32" s="20">
        <v>-48581813</v>
      </c>
      <c r="M32" s="20">
        <v>-18192336</v>
      </c>
      <c r="N32" s="20">
        <v>-58966452</v>
      </c>
      <c r="O32" s="20"/>
      <c r="P32" s="20"/>
      <c r="Q32" s="20"/>
      <c r="R32" s="20"/>
      <c r="S32" s="20"/>
      <c r="T32" s="20"/>
      <c r="U32" s="20"/>
      <c r="V32" s="20"/>
      <c r="W32" s="20">
        <v>813407686</v>
      </c>
      <c r="X32" s="20">
        <v>455146272</v>
      </c>
      <c r="Y32" s="20">
        <v>358261414</v>
      </c>
      <c r="Z32" s="21">
        <v>78.713467744277168</v>
      </c>
      <c r="AA32" s="22">
        <v>287556198</v>
      </c>
    </row>
    <row r="33" spans="1:27" ht="13.5" x14ac:dyDescent="0.25">
      <c r="A33" s="23" t="s">
        <v>59</v>
      </c>
      <c r="B33" s="17" t="s">
        <v>32</v>
      </c>
      <c r="C33" s="18">
        <v>1276434715</v>
      </c>
      <c r="D33" s="18"/>
      <c r="E33" s="19">
        <v>-3326255714</v>
      </c>
      <c r="F33" s="20">
        <v>-3326255714</v>
      </c>
      <c r="G33" s="20">
        <v>1262192615</v>
      </c>
      <c r="H33" s="20">
        <v>42843735</v>
      </c>
      <c r="I33" s="20"/>
      <c r="J33" s="20">
        <v>1305036350</v>
      </c>
      <c r="K33" s="20">
        <v>13922007</v>
      </c>
      <c r="L33" s="20"/>
      <c r="M33" s="20"/>
      <c r="N33" s="20">
        <v>13922007</v>
      </c>
      <c r="O33" s="20"/>
      <c r="P33" s="20"/>
      <c r="Q33" s="20"/>
      <c r="R33" s="20"/>
      <c r="S33" s="20"/>
      <c r="T33" s="20"/>
      <c r="U33" s="20"/>
      <c r="V33" s="20"/>
      <c r="W33" s="20">
        <v>1318958357</v>
      </c>
      <c r="X33" s="20">
        <v>-3326255714</v>
      </c>
      <c r="Y33" s="20">
        <v>4645214071</v>
      </c>
      <c r="Z33" s="21">
        <v>-139.65294524556808</v>
      </c>
      <c r="AA33" s="22">
        <v>-3326255714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2274521737</v>
      </c>
      <c r="D34" s="29">
        <f>SUM(D29:D33)</f>
        <v>0</v>
      </c>
      <c r="E34" s="30">
        <f t="shared" si="3"/>
        <v>-3246932490</v>
      </c>
      <c r="F34" s="31">
        <f t="shared" si="3"/>
        <v>-3246932490</v>
      </c>
      <c r="G34" s="31">
        <f t="shared" si="3"/>
        <v>2546127844</v>
      </c>
      <c r="H34" s="31">
        <f t="shared" si="3"/>
        <v>-376444174</v>
      </c>
      <c r="I34" s="31">
        <f t="shared" si="3"/>
        <v>19626206</v>
      </c>
      <c r="J34" s="31">
        <f t="shared" si="3"/>
        <v>2189309876</v>
      </c>
      <c r="K34" s="31">
        <f t="shared" si="3"/>
        <v>21691076</v>
      </c>
      <c r="L34" s="31">
        <f t="shared" si="3"/>
        <v>-48547195</v>
      </c>
      <c r="M34" s="31">
        <f t="shared" si="3"/>
        <v>-18148472</v>
      </c>
      <c r="N34" s="31">
        <f t="shared" si="3"/>
        <v>-45004591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2144305285</v>
      </c>
      <c r="X34" s="31">
        <f t="shared" si="3"/>
        <v>-3081445350</v>
      </c>
      <c r="Y34" s="31">
        <f t="shared" si="3"/>
        <v>5225750635</v>
      </c>
      <c r="Z34" s="32">
        <f>+IF(X34&lt;&gt;0,+(Y34/X34)*100,0)</f>
        <v>-169.58764610250188</v>
      </c>
      <c r="AA34" s="33">
        <f>SUM(AA29:AA33)</f>
        <v>-3246932490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-45353693</v>
      </c>
      <c r="D37" s="18"/>
      <c r="E37" s="19">
        <v>-4489794677</v>
      </c>
      <c r="F37" s="20">
        <v>-4489794677</v>
      </c>
      <c r="G37" s="20">
        <v>93417531</v>
      </c>
      <c r="H37" s="20">
        <v>-132802698</v>
      </c>
      <c r="I37" s="20"/>
      <c r="J37" s="20">
        <v>-39385167</v>
      </c>
      <c r="K37" s="20">
        <v>732943</v>
      </c>
      <c r="L37" s="20"/>
      <c r="M37" s="20">
        <v>1483692</v>
      </c>
      <c r="N37" s="20">
        <v>2216635</v>
      </c>
      <c r="O37" s="20"/>
      <c r="P37" s="20"/>
      <c r="Q37" s="20"/>
      <c r="R37" s="20"/>
      <c r="S37" s="20"/>
      <c r="T37" s="20"/>
      <c r="U37" s="20"/>
      <c r="V37" s="20"/>
      <c r="W37" s="20">
        <v>-37168532</v>
      </c>
      <c r="X37" s="20">
        <v>-4489794677</v>
      </c>
      <c r="Y37" s="20">
        <v>4452626145</v>
      </c>
      <c r="Z37" s="21">
        <v>-99.172155194748569</v>
      </c>
      <c r="AA37" s="22">
        <v>-4489794677</v>
      </c>
    </row>
    <row r="38" spans="1:27" ht="13.5" x14ac:dyDescent="0.25">
      <c r="A38" s="23" t="s">
        <v>59</v>
      </c>
      <c r="B38" s="17" t="s">
        <v>32</v>
      </c>
      <c r="C38" s="18">
        <v>15597864</v>
      </c>
      <c r="D38" s="18"/>
      <c r="E38" s="19">
        <v>-371350328</v>
      </c>
      <c r="F38" s="20">
        <v>-371350328</v>
      </c>
      <c r="G38" s="20">
        <v>12542956</v>
      </c>
      <c r="H38" s="20">
        <v>3054909</v>
      </c>
      <c r="I38" s="20"/>
      <c r="J38" s="20">
        <v>15597865</v>
      </c>
      <c r="K38" s="20">
        <v>77951</v>
      </c>
      <c r="L38" s="20"/>
      <c r="M38" s="20"/>
      <c r="N38" s="20">
        <v>77951</v>
      </c>
      <c r="O38" s="20"/>
      <c r="P38" s="20"/>
      <c r="Q38" s="20"/>
      <c r="R38" s="20"/>
      <c r="S38" s="20"/>
      <c r="T38" s="20"/>
      <c r="U38" s="20"/>
      <c r="V38" s="20"/>
      <c r="W38" s="20">
        <v>15675816</v>
      </c>
      <c r="X38" s="20">
        <v>-371350328</v>
      </c>
      <c r="Y38" s="20">
        <v>387026144</v>
      </c>
      <c r="Z38" s="21">
        <v>-104.22130123983627</v>
      </c>
      <c r="AA38" s="22">
        <v>-371350328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-29755829</v>
      </c>
      <c r="D39" s="29">
        <f>SUM(D37:D38)</f>
        <v>0</v>
      </c>
      <c r="E39" s="36">
        <f t="shared" si="4"/>
        <v>-4861145005</v>
      </c>
      <c r="F39" s="37">
        <f t="shared" si="4"/>
        <v>-4861145005</v>
      </c>
      <c r="G39" s="37">
        <f t="shared" si="4"/>
        <v>105960487</v>
      </c>
      <c r="H39" s="37">
        <f t="shared" si="4"/>
        <v>-129747789</v>
      </c>
      <c r="I39" s="37">
        <f t="shared" si="4"/>
        <v>0</v>
      </c>
      <c r="J39" s="37">
        <f t="shared" si="4"/>
        <v>-23787302</v>
      </c>
      <c r="K39" s="37">
        <f t="shared" si="4"/>
        <v>810894</v>
      </c>
      <c r="L39" s="37">
        <f t="shared" si="4"/>
        <v>0</v>
      </c>
      <c r="M39" s="37">
        <f t="shared" si="4"/>
        <v>1483692</v>
      </c>
      <c r="N39" s="37">
        <f t="shared" si="4"/>
        <v>2294586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-21492716</v>
      </c>
      <c r="X39" s="37">
        <f t="shared" si="4"/>
        <v>-4861145005</v>
      </c>
      <c r="Y39" s="37">
        <f t="shared" si="4"/>
        <v>4839652289</v>
      </c>
      <c r="Z39" s="38">
        <f>+IF(X39&lt;&gt;0,+(Y39/X39)*100,0)</f>
        <v>-99.557867210751922</v>
      </c>
      <c r="AA39" s="39">
        <f>SUM(AA37:AA38)</f>
        <v>-4861145005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2244765908</v>
      </c>
      <c r="D40" s="29">
        <f>+D34+D39</f>
        <v>0</v>
      </c>
      <c r="E40" s="30">
        <f t="shared" si="5"/>
        <v>-8108077495</v>
      </c>
      <c r="F40" s="31">
        <f t="shared" si="5"/>
        <v>-8108077495</v>
      </c>
      <c r="G40" s="31">
        <f t="shared" si="5"/>
        <v>2652088331</v>
      </c>
      <c r="H40" s="31">
        <f t="shared" si="5"/>
        <v>-506191963</v>
      </c>
      <c r="I40" s="31">
        <f t="shared" si="5"/>
        <v>19626206</v>
      </c>
      <c r="J40" s="31">
        <f t="shared" si="5"/>
        <v>2165522574</v>
      </c>
      <c r="K40" s="31">
        <f t="shared" si="5"/>
        <v>22501970</v>
      </c>
      <c r="L40" s="31">
        <f t="shared" si="5"/>
        <v>-48547195</v>
      </c>
      <c r="M40" s="31">
        <f t="shared" si="5"/>
        <v>-16664780</v>
      </c>
      <c r="N40" s="31">
        <f t="shared" si="5"/>
        <v>-42710005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2122812569</v>
      </c>
      <c r="X40" s="31">
        <f t="shared" si="5"/>
        <v>-7942590355</v>
      </c>
      <c r="Y40" s="31">
        <f t="shared" si="5"/>
        <v>10065402924</v>
      </c>
      <c r="Z40" s="32">
        <f>+IF(X40&lt;&gt;0,+(Y40/X40)*100,0)</f>
        <v>-126.72695523902541</v>
      </c>
      <c r="AA40" s="33">
        <f>+AA34+AA39</f>
        <v>-8108077495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8717464979</v>
      </c>
      <c r="D42" s="43">
        <f>+D25-D40</f>
        <v>0</v>
      </c>
      <c r="E42" s="44">
        <f t="shared" si="6"/>
        <v>17069566915</v>
      </c>
      <c r="F42" s="45">
        <f t="shared" si="6"/>
        <v>17069566915</v>
      </c>
      <c r="G42" s="45">
        <f t="shared" si="6"/>
        <v>6306284407</v>
      </c>
      <c r="H42" s="45">
        <f t="shared" si="6"/>
        <v>242585316</v>
      </c>
      <c r="I42" s="45">
        <f t="shared" si="6"/>
        <v>15683483</v>
      </c>
      <c r="J42" s="45">
        <f t="shared" si="6"/>
        <v>6564553206</v>
      </c>
      <c r="K42" s="45">
        <f t="shared" si="6"/>
        <v>75959857</v>
      </c>
      <c r="L42" s="45">
        <f t="shared" si="6"/>
        <v>977198</v>
      </c>
      <c r="M42" s="45">
        <f t="shared" si="6"/>
        <v>101852310</v>
      </c>
      <c r="N42" s="45">
        <f t="shared" si="6"/>
        <v>178789365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6743342571</v>
      </c>
      <c r="X42" s="45">
        <f t="shared" si="6"/>
        <v>15368935746</v>
      </c>
      <c r="Y42" s="45">
        <f t="shared" si="6"/>
        <v>-8625593175</v>
      </c>
      <c r="Z42" s="46">
        <f>+IF(X42&lt;&gt;0,+(Y42/X42)*100,0)</f>
        <v>-56.123555446869133</v>
      </c>
      <c r="AA42" s="47">
        <f>+AA25-AA40</f>
        <v>17069566915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-2755328810</v>
      </c>
      <c r="D45" s="18"/>
      <c r="E45" s="19">
        <v>5654503737</v>
      </c>
      <c r="F45" s="20">
        <v>5654503737</v>
      </c>
      <c r="G45" s="20">
        <v>-2840861884</v>
      </c>
      <c r="H45" s="20">
        <v>-295719302</v>
      </c>
      <c r="I45" s="20">
        <v>-76517130</v>
      </c>
      <c r="J45" s="20">
        <v>-3213098316</v>
      </c>
      <c r="K45" s="20">
        <v>-38943311</v>
      </c>
      <c r="L45" s="20">
        <v>-48223634</v>
      </c>
      <c r="M45" s="20">
        <v>-7155700</v>
      </c>
      <c r="N45" s="20">
        <v>-94322645</v>
      </c>
      <c r="O45" s="20"/>
      <c r="P45" s="20"/>
      <c r="Q45" s="20"/>
      <c r="R45" s="20"/>
      <c r="S45" s="20"/>
      <c r="T45" s="20"/>
      <c r="U45" s="20"/>
      <c r="V45" s="20"/>
      <c r="W45" s="20">
        <v>-3307420961</v>
      </c>
      <c r="X45" s="20">
        <v>6763141536</v>
      </c>
      <c r="Y45" s="20">
        <v>-10070562497</v>
      </c>
      <c r="Z45" s="48">
        <v>-148.90361887881093</v>
      </c>
      <c r="AA45" s="22">
        <v>5654503737</v>
      </c>
    </row>
    <row r="46" spans="1:27" ht="13.5" x14ac:dyDescent="0.25">
      <c r="A46" s="23" t="s">
        <v>69</v>
      </c>
      <c r="B46" s="17" t="s">
        <v>32</v>
      </c>
      <c r="C46" s="18">
        <v>-1787102</v>
      </c>
      <c r="D46" s="18"/>
      <c r="E46" s="19"/>
      <c r="F46" s="20"/>
      <c r="G46" s="20">
        <v>-1787102</v>
      </c>
      <c r="H46" s="20"/>
      <c r="I46" s="20"/>
      <c r="J46" s="20">
        <v>-1787102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-1787102</v>
      </c>
      <c r="X46" s="20"/>
      <c r="Y46" s="20">
        <v>-1787102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-2757115912</v>
      </c>
      <c r="D48" s="51">
        <f>SUM(D45:D47)</f>
        <v>0</v>
      </c>
      <c r="E48" s="52">
        <f t="shared" si="7"/>
        <v>5654503737</v>
      </c>
      <c r="F48" s="53">
        <f t="shared" si="7"/>
        <v>5654503737</v>
      </c>
      <c r="G48" s="53">
        <f t="shared" si="7"/>
        <v>-2842648986</v>
      </c>
      <c r="H48" s="53">
        <f t="shared" si="7"/>
        <v>-295719302</v>
      </c>
      <c r="I48" s="53">
        <f t="shared" si="7"/>
        <v>-76517130</v>
      </c>
      <c r="J48" s="53">
        <f t="shared" si="7"/>
        <v>-3214885418</v>
      </c>
      <c r="K48" s="53">
        <f t="shared" si="7"/>
        <v>-38943311</v>
      </c>
      <c r="L48" s="53">
        <f t="shared" si="7"/>
        <v>-48223634</v>
      </c>
      <c r="M48" s="53">
        <f t="shared" si="7"/>
        <v>-7155700</v>
      </c>
      <c r="N48" s="53">
        <f t="shared" si="7"/>
        <v>-94322645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-3309208063</v>
      </c>
      <c r="X48" s="53">
        <f t="shared" si="7"/>
        <v>6763141536</v>
      </c>
      <c r="Y48" s="53">
        <f t="shared" si="7"/>
        <v>-10072349599</v>
      </c>
      <c r="Z48" s="54">
        <f>+IF(X48&lt;&gt;0,+(Y48/X48)*100,0)</f>
        <v>-148.93004301899029</v>
      </c>
      <c r="AA48" s="55">
        <f>SUM(AA45:AA47)</f>
        <v>5654503737</v>
      </c>
    </row>
    <row r="49" spans="1:27" ht="13.5" x14ac:dyDescent="0.25">
      <c r="A49" s="56" t="s">
        <v>98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3D229F3-6166-4939-ADCE-E3CAB52B4986}"/>
</file>

<file path=customXml/itemProps2.xml><?xml version="1.0" encoding="utf-8"?>
<ds:datastoreItem xmlns:ds="http://schemas.openxmlformats.org/officeDocument/2006/customXml" ds:itemID="{ACA40F6D-295A-46DC-A984-CB364C8C2564}"/>
</file>

<file path=customXml/itemProps3.xml><?xml version="1.0" encoding="utf-8"?>
<ds:datastoreItem xmlns:ds="http://schemas.openxmlformats.org/officeDocument/2006/customXml" ds:itemID="{D30895AA-F871-4FCE-B5A9-E75A08740D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2022-03-12T14:28:08Z</dcterms:created>
  <dcterms:modified xsi:type="dcterms:W3CDTF">2022-03-12T14:33:04Z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